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5"/>
  </bookViews>
  <sheets>
    <sheet name="паспорт" sheetId="11" r:id="rId1"/>
    <sheet name="2-ИП ТС" sheetId="9" r:id="rId2"/>
    <sheet name="3-ИП" sheetId="1" r:id="rId3"/>
    <sheet name="4-ИП" sheetId="2" r:id="rId4"/>
    <sheet name="цел" sheetId="3" state="hidden" r:id="rId5"/>
    <sheet name="ФП ТЭ" sheetId="8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H57" i="8" l="1"/>
  <c r="H60" i="8" s="1"/>
  <c r="G57" i="8"/>
  <c r="F57" i="8"/>
  <c r="H56" i="8"/>
  <c r="H59" i="8" s="1"/>
  <c r="G56" i="8"/>
  <c r="G59" i="8" s="1"/>
  <c r="G60" i="8" s="1"/>
  <c r="F56" i="8"/>
  <c r="F59" i="8" s="1"/>
  <c r="E56" i="8"/>
  <c r="E59" i="8" s="1"/>
  <c r="E60" i="8" s="1"/>
  <c r="D56" i="8"/>
  <c r="D59" i="8" s="1"/>
  <c r="G41" i="8"/>
  <c r="F41" i="8"/>
  <c r="E41" i="8"/>
  <c r="D41" i="8"/>
  <c r="H39" i="8"/>
  <c r="G39" i="8"/>
  <c r="F39" i="8"/>
  <c r="E39" i="8"/>
  <c r="E38" i="8" s="1"/>
  <c r="E47" i="8" s="1"/>
  <c r="D39" i="8"/>
  <c r="C39" i="8" s="1"/>
  <c r="G38" i="8"/>
  <c r="G47" i="8" s="1"/>
  <c r="F38" i="8"/>
  <c r="F47" i="8" s="1"/>
  <c r="D27" i="8"/>
  <c r="D62" i="8" s="1"/>
  <c r="C20" i="8"/>
  <c r="G19" i="8"/>
  <c r="G27" i="8" s="1"/>
  <c r="G62" i="8" s="1"/>
  <c r="F19" i="8"/>
  <c r="F27" i="8" s="1"/>
  <c r="F62" i="8" s="1"/>
  <c r="F66" i="8" s="1"/>
  <c r="E19" i="8"/>
  <c r="E27" i="8" s="1"/>
  <c r="E62" i="8" s="1"/>
  <c r="E66" i="8" s="1"/>
  <c r="D19" i="8"/>
  <c r="J41" i="1"/>
  <c r="I41" i="1"/>
  <c r="H41" i="1"/>
  <c r="G41" i="1"/>
  <c r="F41" i="1"/>
  <c r="E41" i="1"/>
  <c r="D41" i="1"/>
  <c r="J40" i="1"/>
  <c r="I40" i="1"/>
  <c r="H40" i="1"/>
  <c r="G40" i="1"/>
  <c r="F40" i="1"/>
  <c r="E40" i="1"/>
  <c r="D40" i="1"/>
  <c r="J39" i="1"/>
  <c r="I39" i="1"/>
  <c r="H39" i="1"/>
  <c r="G39" i="1"/>
  <c r="F39" i="1"/>
  <c r="E39" i="1"/>
  <c r="D39" i="1"/>
  <c r="J38" i="1"/>
  <c r="I38" i="1"/>
  <c r="H38" i="1"/>
  <c r="G38" i="1"/>
  <c r="F38" i="1"/>
  <c r="E38" i="1"/>
  <c r="D38" i="1"/>
  <c r="J37" i="1"/>
  <c r="I37" i="1"/>
  <c r="H37" i="1"/>
  <c r="G37" i="1"/>
  <c r="F37" i="1"/>
  <c r="E37" i="1"/>
  <c r="D37" i="1"/>
  <c r="J36" i="1"/>
  <c r="I36" i="1"/>
  <c r="H36" i="1"/>
  <c r="G36" i="1"/>
  <c r="F36" i="1"/>
  <c r="E36" i="1"/>
  <c r="D36" i="1"/>
  <c r="J35" i="1"/>
  <c r="I35" i="1"/>
  <c r="H35" i="1"/>
  <c r="G35" i="1"/>
  <c r="F35" i="1"/>
  <c r="E35" i="1"/>
  <c r="D35" i="1"/>
  <c r="J34" i="1"/>
  <c r="I34" i="1"/>
  <c r="H34" i="1"/>
  <c r="G34" i="1"/>
  <c r="F34" i="1"/>
  <c r="E34" i="1"/>
  <c r="D34" i="1"/>
  <c r="J33" i="1"/>
  <c r="I33" i="1"/>
  <c r="H33" i="1"/>
  <c r="G33" i="1"/>
  <c r="F33" i="1"/>
  <c r="E33" i="1"/>
  <c r="D33" i="1"/>
  <c r="J32" i="1"/>
  <c r="I32" i="1"/>
  <c r="H32" i="1"/>
  <c r="G32" i="1"/>
  <c r="F32" i="1"/>
  <c r="E32" i="1"/>
  <c r="D32" i="1"/>
  <c r="J31" i="1"/>
  <c r="I31" i="1"/>
  <c r="H31" i="1"/>
  <c r="G31" i="1"/>
  <c r="F31" i="1"/>
  <c r="E31" i="1"/>
  <c r="D31" i="1"/>
  <c r="J30" i="1"/>
  <c r="I30" i="1"/>
  <c r="H30" i="1"/>
  <c r="G30" i="1"/>
  <c r="F30" i="1"/>
  <c r="E30" i="1"/>
  <c r="D30" i="1"/>
  <c r="J29" i="1"/>
  <c r="I29" i="1"/>
  <c r="H29" i="1"/>
  <c r="G29" i="1"/>
  <c r="F29" i="1"/>
  <c r="E29" i="1"/>
  <c r="D29" i="1"/>
  <c r="J28" i="1"/>
  <c r="I28" i="1"/>
  <c r="H28" i="1"/>
  <c r="G28" i="1"/>
  <c r="F28" i="1"/>
  <c r="E28" i="1"/>
  <c r="D28" i="1"/>
  <c r="EP33" i="9"/>
  <c r="EL33" i="9"/>
  <c r="DV33" i="9"/>
  <c r="EP32" i="9"/>
  <c r="EI32" i="9"/>
  <c r="DE31" i="9"/>
  <c r="DE32" i="9" s="1"/>
  <c r="EP29" i="9"/>
  <c r="EL29" i="9"/>
  <c r="EH29" i="9"/>
  <c r="EH33" i="9" s="1"/>
  <c r="ED29" i="9"/>
  <c r="ED33" i="9" s="1"/>
  <c r="DV29" i="9"/>
  <c r="DE28" i="9"/>
  <c r="DE29" i="9" s="1"/>
  <c r="DE26" i="9"/>
  <c r="EL25" i="9"/>
  <c r="DE25" i="9"/>
  <c r="DE24" i="9"/>
  <c r="DE23" i="9"/>
  <c r="ED20" i="9"/>
  <c r="DV20" i="9"/>
  <c r="DE20" i="9"/>
  <c r="C57" i="8" l="1"/>
  <c r="I63" i="8"/>
  <c r="K63" i="8" s="1"/>
  <c r="G66" i="8"/>
  <c r="D66" i="8"/>
  <c r="I62" i="8"/>
  <c r="K62" i="8" s="1"/>
  <c r="C59" i="8"/>
  <c r="F60" i="8"/>
  <c r="C56" i="8"/>
  <c r="D38" i="8"/>
  <c r="D60" i="8"/>
  <c r="DE33" i="9"/>
  <c r="C60" i="8" l="1"/>
  <c r="C63" i="8" s="1"/>
  <c r="H62" i="8" s="1"/>
  <c r="D47" i="8"/>
  <c r="H66" i="8" l="1"/>
  <c r="C66" i="8" s="1"/>
  <c r="H21" i="8"/>
  <c r="C62" i="8"/>
  <c r="H19" i="8" l="1"/>
  <c r="C21" i="8"/>
  <c r="H41" i="8"/>
  <c r="C41" i="8" l="1"/>
  <c r="H38" i="8"/>
  <c r="H27" i="8"/>
  <c r="C19" i="8"/>
  <c r="C27" i="8" s="1"/>
  <c r="H47" i="8" l="1"/>
  <c r="C38" i="8"/>
  <c r="C47" i="8" s="1"/>
  <c r="H22" i="3" l="1"/>
  <c r="I22" i="3"/>
  <c r="E20" i="3"/>
  <c r="F20" i="3"/>
  <c r="G20" i="3"/>
  <c r="H20" i="3"/>
  <c r="I20" i="3"/>
  <c r="J20" i="3"/>
  <c r="D20" i="3"/>
  <c r="E12" i="3"/>
  <c r="F12" i="3"/>
  <c r="G12" i="3"/>
  <c r="G13" i="3" s="1"/>
  <c r="H12" i="3"/>
  <c r="H13" i="3" s="1"/>
  <c r="I12" i="3"/>
  <c r="I13" i="3" s="1"/>
  <c r="J12" i="3"/>
  <c r="D12" i="3"/>
  <c r="J13" i="3"/>
  <c r="F13" i="3"/>
</calcChain>
</file>

<file path=xl/sharedStrings.xml><?xml version="1.0" encoding="utf-8"?>
<sst xmlns="http://schemas.openxmlformats.org/spreadsheetml/2006/main" count="390" uniqueCount="280">
  <si>
    <t>№ п/п</t>
  </si>
  <si>
    <t>Наименование показателя</t>
  </si>
  <si>
    <t>Ед.изм.</t>
  </si>
  <si>
    <t>Фактические значения, 2014</t>
  </si>
  <si>
    <t>Утвержденный период, 2015</t>
  </si>
  <si>
    <t>в т.ч. по годам реализации</t>
  </si>
  <si>
    <t>Плановые значения</t>
  </si>
  <si>
    <t>кВт.ч/м3</t>
  </si>
  <si>
    <t>Удельный расход условного топлива на выработку единицы тепловой энергии и (или) теплоносителя</t>
  </si>
  <si>
    <t>т.у.т./Гкал</t>
  </si>
  <si>
    <t>Объем присоединяемых тепловой нагрузки новых потребителей</t>
  </si>
  <si>
    <t>Гкал/ч</t>
  </si>
  <si>
    <t xml:space="preserve">Износ объктов системы теплоснабжения с выделением износа объектов, существующих на начало реализации Инвестиционной программы </t>
  </si>
  <si>
    <t>%</t>
  </si>
  <si>
    <t>аренда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</si>
  <si>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</si>
  <si>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</si>
  <si>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</si>
  <si>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</si>
  <si>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</si>
  <si>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 xml:space="preserve"> в соответствии с законодательством РФ об охране окружающей среды</t>
  </si>
  <si>
    <t>7.1.</t>
  </si>
  <si>
    <t>тонн</t>
  </si>
  <si>
    <t>азота диоксид</t>
  </si>
  <si>
    <t>7.2.</t>
  </si>
  <si>
    <t>азота оксид</t>
  </si>
  <si>
    <t>7.3.</t>
  </si>
  <si>
    <t>7.4.</t>
  </si>
  <si>
    <t>сажа</t>
  </si>
  <si>
    <t>7.5.</t>
  </si>
  <si>
    <t>7.6.</t>
  </si>
  <si>
    <t>ангидрид серный (серы триоксид)</t>
  </si>
  <si>
    <t>углерода окись (уулерода оксид)</t>
  </si>
  <si>
    <t>7.7.</t>
  </si>
  <si>
    <t>бенз(а)пирен (3,4-бензпирен)</t>
  </si>
  <si>
    <t>7.8.</t>
  </si>
  <si>
    <t>марганец и его неорганические соединения</t>
  </si>
  <si>
    <t>7.9.</t>
  </si>
  <si>
    <t>фтора газообразные соединения</t>
  </si>
  <si>
    <t>7.10.</t>
  </si>
  <si>
    <t>железа оксиды (в пересчете на железо)</t>
  </si>
  <si>
    <t>пыль неорганическая, содержащая диоксид кремния в процентах: 70-20%</t>
  </si>
  <si>
    <t>7.11.</t>
  </si>
  <si>
    <t>пыль неорганическая, содержащая диоксид кремния в процентах:  ниже 20%</t>
  </si>
  <si>
    <t>7.12.</t>
  </si>
  <si>
    <t>вулканизационные газы</t>
  </si>
  <si>
    <t>7.13.</t>
  </si>
  <si>
    <t>бензин (нефтяной малосернистый)</t>
  </si>
  <si>
    <t>7.14.</t>
  </si>
  <si>
    <t>керосин</t>
  </si>
  <si>
    <t>Плановые значения показателей,</t>
  </si>
  <si>
    <t>достижение которых предусмотрено в результате реализации мероприятий инвестиционной программы</t>
  </si>
  <si>
    <t xml:space="preserve">   Муниципальное унитарное предприятие "Горсети"   </t>
  </si>
  <si>
    <t>Форма № 3-ИП ТС</t>
  </si>
  <si>
    <t>Показатели, характеризующие снижение негативного воздействия на окружающую среду (выбросы загрязняющих веществ в атмосферный воздух стационарными объектами)</t>
  </si>
  <si>
    <t>4.1.</t>
  </si>
  <si>
    <t>тепловые сети</t>
  </si>
  <si>
    <t>4.2.</t>
  </si>
  <si>
    <t>оборудование</t>
  </si>
  <si>
    <t>4.3.</t>
  </si>
  <si>
    <t xml:space="preserve">помещения </t>
  </si>
  <si>
    <t>аренда (с 17 февраля 2015 передано на хозведение)</t>
  </si>
  <si>
    <t>Показатели надежности</t>
  </si>
  <si>
    <t>Количество прекращений подачи тепловой энергии, теплоносителя в результате тенологических нарушений на тепловых сетях на 1 км тепловых сетей</t>
  </si>
  <si>
    <t>Плановое значение</t>
  </si>
  <si>
    <t>Текущее значение  2014</t>
  </si>
  <si>
    <t>Наименование объекта</t>
  </si>
  <si>
    <t>Показатели энергетической эффективности</t>
  </si>
  <si>
    <t>Удельный расход топлива на производство единицы теловой энергии, отпускаемой с коллекторов источников тепловой энергии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</si>
  <si>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</si>
  <si>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</t>
  </si>
  <si>
    <t>Тепловые сети</t>
  </si>
  <si>
    <t>Показатели</t>
  </si>
  <si>
    <t>ед.изм.</t>
  </si>
  <si>
    <t>Источники тепловой энергии с установленной генирирующей мощностью 25 МВт и более</t>
  </si>
  <si>
    <t>шт</t>
  </si>
  <si>
    <t>Суммарная установленная мощность источников тепловой энергии</t>
  </si>
  <si>
    <t>источник тепловой энергии "Центральная"</t>
  </si>
  <si>
    <t xml:space="preserve"> источник тепловой энергии "Совхозная"</t>
  </si>
  <si>
    <t>2.1.</t>
  </si>
  <si>
    <t>2.2.</t>
  </si>
  <si>
    <t>Протяженность тепловых сетей в 2-х трубном исполнении</t>
  </si>
  <si>
    <t>км</t>
  </si>
  <si>
    <t>Выработка тепловой энергии</t>
  </si>
  <si>
    <t>тыс.Гкал</t>
  </si>
  <si>
    <t>5.</t>
  </si>
  <si>
    <t>Полезный отпук ТЭ</t>
  </si>
  <si>
    <t>6.</t>
  </si>
  <si>
    <t>Потери</t>
  </si>
  <si>
    <t>7.</t>
  </si>
  <si>
    <t>Уровень потерь к выработке ТЭ</t>
  </si>
  <si>
    <t>3.</t>
  </si>
  <si>
    <t>Фактическая производительность</t>
  </si>
  <si>
    <t>4.</t>
  </si>
  <si>
    <t>8.</t>
  </si>
  <si>
    <t>9.</t>
  </si>
  <si>
    <t>Расход электроэнергии</t>
  </si>
  <si>
    <t>тыс.кВтч</t>
  </si>
  <si>
    <t>10.</t>
  </si>
  <si>
    <t>Эффективность использования электроэнергии</t>
  </si>
  <si>
    <t>кВтч/Гкал</t>
  </si>
  <si>
    <t>11.</t>
  </si>
  <si>
    <t>Количество аварий на сетях</t>
  </si>
  <si>
    <t>-</t>
  </si>
  <si>
    <t>10.1.</t>
  </si>
  <si>
    <t>Аварийность системы теплоснабжения</t>
  </si>
  <si>
    <t>ед/км</t>
  </si>
  <si>
    <t>Численность основного и ремонтного персонала</t>
  </si>
  <si>
    <t>чел.</t>
  </si>
  <si>
    <t>Уровень загрузки призводственных мощностей</t>
  </si>
  <si>
    <t>11.1.</t>
  </si>
  <si>
    <t>12.</t>
  </si>
  <si>
    <t>Целевые показатели системы теплоснабжения</t>
  </si>
  <si>
    <t>Муниципальное унитарное предприятие "Горсети"</t>
  </si>
  <si>
    <t>1.</t>
  </si>
  <si>
    <t>2.</t>
  </si>
  <si>
    <t>Источник финансирования</t>
  </si>
  <si>
    <t>в том числе по годам</t>
  </si>
  <si>
    <t>Всего:</t>
  </si>
  <si>
    <t>Собственные средства</t>
  </si>
  <si>
    <t>1.1.</t>
  </si>
  <si>
    <t>амортизационные отчисления</t>
  </si>
  <si>
    <t>1.2.</t>
  </si>
  <si>
    <t>прибыль направленная на инвестиции</t>
  </si>
  <si>
    <t>Расходы на реализацию инвестиционной программы в прогнозных ценах, тыс.руб. (без НДС)</t>
  </si>
  <si>
    <t>Привлеченные средства</t>
  </si>
  <si>
    <t>кредиты</t>
  </si>
  <si>
    <t>прочие привлеченные средства</t>
  </si>
  <si>
    <t>Бюджетное финансирование</t>
  </si>
  <si>
    <t>Прочие источники финансирования</t>
  </si>
  <si>
    <t>ИТОГО по программе</t>
  </si>
  <si>
    <t>Финансовый план</t>
  </si>
  <si>
    <t xml:space="preserve">     в сфере теплоснабжения на 2016 - 2020 годы     </t>
  </si>
  <si>
    <t xml:space="preserve">в сфере теплоснабжения на  2016 - 2020 годы   </t>
  </si>
  <si>
    <t>Количество прекращений подачи тепловой энергии, теплоносителя в результате тенологических нарушений на источниках тепловой энергии на 1 Гкал/час установленной мощности</t>
  </si>
  <si>
    <t xml:space="preserve"> Директор  МУП "Горсети"</t>
  </si>
  <si>
    <t>1.3.</t>
  </si>
  <si>
    <t>ввод основных средств</t>
  </si>
  <si>
    <t>Удельный расход электрической энергии на транспортировку теплоносителя</t>
  </si>
  <si>
    <t>Расходы на реализацию инвестиционной программы в прогнозных ценах, тыс.руб. (с НДС)</t>
  </si>
  <si>
    <t>с НДС</t>
  </si>
  <si>
    <t>Директор МУП "Горсети" ______________________   М.Н. Сидорук</t>
  </si>
  <si>
    <t>Форма № 2-ИП ТС</t>
  </si>
  <si>
    <t>Инвестиционная программа</t>
  </si>
  <si>
    <t>(наименование регулируемой организации)</t>
  </si>
  <si>
    <t>в сфере теплоснабжения на 2016-2020 годы</t>
  </si>
  <si>
    <t>№
п/п</t>
  </si>
  <si>
    <t>Наименование
мероприятий</t>
  </si>
  <si>
    <t>Обоснование необходимости
(цель реализации)</t>
  </si>
  <si>
    <t>Описание и место расположения
объекта</t>
  </si>
  <si>
    <t>Основные технические характеристики</t>
  </si>
  <si>
    <t>Год начала реализации мероприятия</t>
  </si>
  <si>
    <t>Год окончания реализации мероприятия</t>
  </si>
  <si>
    <t>Расходы на реализацию мероприятий в прогнозных ценах, тыс. руб. (с НДС)</t>
  </si>
  <si>
    <t>Наименование</t>
  </si>
  <si>
    <t>Ед.
изм.</t>
  </si>
  <si>
    <t>Значение показателя</t>
  </si>
  <si>
    <t>Всего</t>
  </si>
  <si>
    <t>Про-финанси-ровано
к 2015</t>
  </si>
  <si>
    <t>в т.ч. по годам</t>
  </si>
  <si>
    <t>Остаток финанси-рования</t>
  </si>
  <si>
    <t>в т.ч. за счет платы
за под-ключение</t>
  </si>
  <si>
    <t>показателя</t>
  </si>
  <si>
    <t>до</t>
  </si>
  <si>
    <t>после</t>
  </si>
  <si>
    <t>2016</t>
  </si>
  <si>
    <t>2017</t>
  </si>
  <si>
    <t>2018</t>
  </si>
  <si>
    <t>2019</t>
  </si>
  <si>
    <t>2020</t>
  </si>
  <si>
    <t>(мощность,</t>
  </si>
  <si>
    <t>реализации</t>
  </si>
  <si>
    <t>протяженность,</t>
  </si>
  <si>
    <t>мероприятия</t>
  </si>
  <si>
    <t>диаметр и т.п.)</t>
  </si>
  <si>
    <t>Группа 1. Строительство, реконструкция или модернизация объектов в целях подключения потребителей: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</si>
  <si>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</si>
  <si>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</si>
  <si>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 xml:space="preserve">Строительство водоподготовки для  котельной «Совхозная» </t>
  </si>
  <si>
    <t>повышение надёжности, безаварийности, снижение затрат при организации теплоснабжения</t>
  </si>
  <si>
    <t>Пгт Палана, Камчатский край, котельная «Совхозная».</t>
  </si>
  <si>
    <t>водоподготовка мощностью 30 м3/сут</t>
  </si>
  <si>
    <t>м3/сут</t>
  </si>
  <si>
    <t>Всего по группе 1.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</si>
  <si>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</si>
  <si>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3.1. Реконструкция или модернизация существующих тепловых сетей</t>
  </si>
  <si>
    <t>3.1.1</t>
  </si>
  <si>
    <t xml:space="preserve">Модернизация трубопроводов отопления от ТК-49 до Чубарова 6а, от ТК-66 до Обухова 10 </t>
  </si>
  <si>
    <t>снижение тепловых потерь, уменьшение утечек теплоносителя, увеличение надёжности транспортировки тепловой энергии потребителям, увеличение срока эксплуатации тепловых сетей.</t>
  </si>
  <si>
    <t>Пгт Палана, Камчатский край,  ТК-49,66</t>
  </si>
  <si>
    <t>диаметр 89 мм  – 72 п.м.</t>
  </si>
  <si>
    <t>п.м.</t>
  </si>
  <si>
    <t>3.1.2</t>
  </si>
  <si>
    <t>Модернизация трубопроводов отопления от ТК-58 до Пролетарского 8, от ТК-61 до сейсмостанции и Пролетарского 1, от ТК-60 до Ленина 3, от ТК-48 до Чубарова 3, от ТК-50,50 а до ТК-51</t>
  </si>
  <si>
    <t xml:space="preserve">Пгт Палана, Камчатский край, ТК-50,51,58,60,61 </t>
  </si>
  <si>
    <t>диаметр 76, 159 мм  –  360 п.м.</t>
  </si>
  <si>
    <t>3.1.3</t>
  </si>
  <si>
    <t xml:space="preserve">Модернизация трубопроводов отопления от ТК-59 до ТК-60, ТК-66 до ТК-67, от ТК-54 до ТК-55, от ТК-79 до ТК-80 </t>
  </si>
  <si>
    <t xml:space="preserve">Пгт Палана, Камчатский край, ТК-59,60,66,67,54,55,79,80   </t>
  </si>
  <si>
    <t>диаметр108 мм - 436 п.м</t>
  </si>
  <si>
    <t>3.1.4</t>
  </si>
  <si>
    <t>Модернизация трубопроводов отопления от ТК-59 до ТК-61,62,66</t>
  </si>
  <si>
    <t>Пгт Палана, Камчатский край,  ТК-59,61,62,66</t>
  </si>
  <si>
    <t xml:space="preserve">диаметр 159 мм 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</si>
  <si>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</si>
  <si>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</si>
  <si>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 xml:space="preserve">Замена дымососов котельной «Центральная» </t>
  </si>
  <si>
    <t>пгт Палана, Камчатский край, котельная «Центральная»</t>
  </si>
  <si>
    <t>Дымосос мощностью 90 кВт</t>
  </si>
  <si>
    <t>кВт</t>
  </si>
  <si>
    <t>Всего по группе 3.</t>
  </si>
  <si>
    <t xml:space="preserve"> 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                                                                                                                                             
</t>
  </si>
  <si>
    <t>4.1.1.</t>
  </si>
  <si>
    <t>Пгт Палана, Камчатский край, котельная «Центральная».</t>
  </si>
  <si>
    <t>общий объём 6715 м3</t>
  </si>
  <si>
    <t>м3</t>
  </si>
  <si>
    <t>Руководитель регулируемой организации</t>
  </si>
  <si>
    <t xml:space="preserve">                                       Сидорук М.Н.</t>
  </si>
  <si>
    <t>М.П.</t>
  </si>
  <si>
    <t>Ф.И.О.</t>
  </si>
  <si>
    <t>Приложение № 1</t>
  </si>
  <si>
    <t>к постановлению Региональной службы</t>
  </si>
  <si>
    <t>по тарифам и ценам Камчатского края</t>
  </si>
  <si>
    <t xml:space="preserve">Паспорт инвестиционной программы в сфере теплоснабжения городского округа "посёлок Палана"                        </t>
  </si>
  <si>
    <t>Муниципальное унитарное предприятие  "Горсети"</t>
  </si>
  <si>
    <t>Наименование организации, в отношении которой разрабатывается инвестиционная программ в сфере теплоснабжения</t>
  </si>
  <si>
    <t>Местонахождение регулируемой организации</t>
  </si>
  <si>
    <t>688000, Камчатский край, пгт. Палана, ул. Поротова, д. 13</t>
  </si>
  <si>
    <t>Сроки реализации инвенстиционной программы</t>
  </si>
  <si>
    <t>2016-2020 гг.</t>
  </si>
  <si>
    <t xml:space="preserve">Лицо, ответственное за разработку инвестиционной программы  </t>
  </si>
  <si>
    <t>инженер ПТО Лосев Максим Петрович</t>
  </si>
  <si>
    <t>Контактная информация лица, ответственного за разработку инвестиционной программы</t>
  </si>
  <si>
    <t xml:space="preserve">тел. (факс): 8(41543) 31006      </t>
  </si>
  <si>
    <t>Наименование органа исполнительной власти  субъекта РФ или органа местного самоуправления, утвердившего инвестиционную программу</t>
  </si>
  <si>
    <t>Региональная служба по тарифам и ценам Камчатского края</t>
  </si>
  <si>
    <t>Местонахождение органа, утвердившего инвестиционную программу</t>
  </si>
  <si>
    <t>683017 Камчатский край, г. Петропавловск-Камчасткий, ул. Ленинградская 118</t>
  </si>
  <si>
    <t xml:space="preserve">Должностное лицо, утвердившее инвестиционную программу </t>
  </si>
  <si>
    <t>Дата утверждения инвестиционной программы</t>
  </si>
  <si>
    <t>Контактная информация лица, ответственного за утверждение инвестиционной программы</t>
  </si>
  <si>
    <t>Тел/факс 8(4152) 42-83-81</t>
  </si>
  <si>
    <t>Наименование органа  местного самоуправления, согласовавшего инвестиционную программу</t>
  </si>
  <si>
    <t>Администрация городского округа «поселок Палана»</t>
  </si>
  <si>
    <t>Местонахождение органа, согласовавшего инвестиционную программу</t>
  </si>
  <si>
    <t>688000  Камчатский край, пгт. Палана, ул. Обухова, 6</t>
  </si>
  <si>
    <t xml:space="preserve">Должностное лицо, согласовавшее инвестиционную программу </t>
  </si>
  <si>
    <t>Дата согласования инвестиционной программы</t>
  </si>
  <si>
    <t>Контактная информация лица, ответственного за согласование инвестиционной программы</t>
  </si>
  <si>
    <t xml:space="preserve"> тел/факс 8(41543) 3-10-22</t>
  </si>
  <si>
    <t>Глава городского округа «поселок Палана» Мохирева Ольга Петровна</t>
  </si>
  <si>
    <t>________________________ М.Н.Сидорук</t>
  </si>
  <si>
    <t xml:space="preserve"> Директор МУП "Горсети"   ______________________   М.Н.Сидорук</t>
  </si>
  <si>
    <t>Директор МУП "Горсети" _____________________  М.Н Сидорук</t>
  </si>
  <si>
    <t>Приложение № 3</t>
  </si>
  <si>
    <t>Приложение № 4</t>
  </si>
  <si>
    <t>Приложение № 5</t>
  </si>
  <si>
    <t>от 23.11.2017 № 658</t>
  </si>
  <si>
    <t>Акционерное общество "Горсети"</t>
  </si>
  <si>
    <t>Руководитель Региональной службы по тарифам и ценам Камчатского края  Лагуткина Ирина Владимировна</t>
  </si>
  <si>
    <t>Приложение №2 к Постановлению региональной службы по тарифам и ценам Камчатского края                         № ХХХ от ХХ.ХХ.2019</t>
  </si>
  <si>
    <t>Строительство здания склада угля котельной "Центральная" городского округа "поселок  Палана", Камчатского края</t>
  </si>
  <si>
    <r>
      <t xml:space="preserve">Всего по группе </t>
    </r>
    <r>
      <rPr>
        <sz val="6.5"/>
        <color rgb="FFFF0000"/>
        <rFont val="Times New Roman"/>
        <family val="1"/>
        <charset val="204"/>
      </rPr>
      <t xml:space="preserve">42*15*10,6=6678 м.кв                </t>
    </r>
    <r>
      <rPr>
        <sz val="6.5"/>
        <rFont val="Times New Roman"/>
        <family val="1"/>
        <charset val="204"/>
      </rPr>
      <t xml:space="preserve">                                                                                 
</t>
    </r>
  </si>
  <si>
    <t>с ндс</t>
  </si>
  <si>
    <t>было</t>
  </si>
  <si>
    <t>стало</t>
  </si>
  <si>
    <t>изменить</t>
  </si>
  <si>
    <t>то что было</t>
  </si>
  <si>
    <t>то что станет</t>
  </si>
  <si>
    <t>финплан</t>
  </si>
  <si>
    <t>проверка</t>
  </si>
  <si>
    <t>"Приложение №2 к Постановлению региональной службы по тарифам и ценам Камчатского края                         № 199 от 30.10.2015</t>
  </si>
  <si>
    <t>"Приложение №3 к Постановлению региональной службы по тарифам и ценам Камчатского края  № 199 от 30.10.2015</t>
  </si>
  <si>
    <t>от 16.10.2019 № ХХХ</t>
  </si>
  <si>
    <t>"Приложение № 4</t>
  </si>
  <si>
    <t>от 30.10.2015 № 199</t>
  </si>
  <si>
    <t>"Приложение № 5</t>
  </si>
  <si>
    <t>АО"Горсети"</t>
  </si>
  <si>
    <r>
      <t xml:space="preserve">Показатели надежности и энергетической эффективности объектов центрального теплоснабжения  </t>
    </r>
    <r>
      <rPr>
        <u/>
        <sz val="11"/>
        <color indexed="8"/>
        <rFont val="Calibri"/>
        <family val="2"/>
        <charset val="204"/>
      </rPr>
      <t xml:space="preserve">  АО "Горсети"  </t>
    </r>
  </si>
  <si>
    <t>АО "Горсети"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</si>
</sst>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000"/>
  </numFmts>
  <fonts count="26" x14ac:knownFonts="1"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 Cy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</font>
    <font>
      <sz val="6.5"/>
      <color rgb="FFFF0000"/>
      <name val="Times New Roman"/>
      <family val="1"/>
      <charset val="204"/>
    </font>
    <font>
      <sz val="9"/>
      <color rgb="FFFF0000"/>
      <name val="Calibri"/>
      <family val="2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 applyFill="0" applyProtection="0"/>
    <xf numFmtId="0" fontId="18" fillId="0" borderId="0"/>
  </cellStyleXfs>
  <cellXfs count="191">
    <xf numFmtId="0" fontId="0" fillId="0" borderId="0" xfId="0"/>
    <xf numFmtId="0" fontId="1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justify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5" fontId="1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" fontId="4" fillId="0" borderId="0" xfId="0" applyNumberFormat="1" applyFont="1"/>
    <xf numFmtId="0" fontId="5" fillId="0" borderId="0" xfId="0" applyFont="1"/>
    <xf numFmtId="4" fontId="5" fillId="0" borderId="0" xfId="0" applyNumberFormat="1" applyFont="1"/>
    <xf numFmtId="4" fontId="1" fillId="2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right"/>
    </xf>
    <xf numFmtId="49" fontId="13" fillId="0" borderId="5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1" xfId="0" applyFont="1" applyBorder="1" applyAlignment="1">
      <alignment horizontal="left" wrapText="1"/>
    </xf>
    <xf numFmtId="49" fontId="16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17" fillId="0" borderId="0" xfId="0" applyFont="1"/>
    <xf numFmtId="0" fontId="19" fillId="0" borderId="0" xfId="1" applyFill="1" applyProtection="1"/>
    <xf numFmtId="0" fontId="20" fillId="0" borderId="0" xfId="1" applyFont="1" applyFill="1" applyAlignment="1" applyProtection="1">
      <alignment horizontal="right"/>
    </xf>
    <xf numFmtId="0" fontId="22" fillId="0" borderId="0" xfId="1" applyFont="1" applyFill="1" applyAlignment="1" applyProtection="1">
      <alignment horizontal="center"/>
    </xf>
    <xf numFmtId="0" fontId="21" fillId="0" borderId="0" xfId="1" applyFont="1" applyFill="1" applyAlignment="1" applyProtection="1">
      <alignment horizontal="center"/>
    </xf>
    <xf numFmtId="0" fontId="21" fillId="0" borderId="1" xfId="1" applyFont="1" applyFill="1" applyBorder="1" applyAlignment="1" applyProtection="1">
      <alignment horizontal="center" vertical="center" wrapText="1"/>
    </xf>
    <xf numFmtId="0" fontId="20" fillId="0" borderId="0" xfId="1" applyFont="1" applyFill="1" applyProtection="1"/>
    <xf numFmtId="0" fontId="20" fillId="0" borderId="0" xfId="1" applyFont="1" applyFill="1" applyAlignment="1" applyProtection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0" fillId="0" borderId="0" xfId="0" applyNumberFormat="1" applyBorder="1"/>
    <xf numFmtId="2" fontId="0" fillId="0" borderId="0" xfId="0" applyNumberFormat="1" applyBorder="1"/>
    <xf numFmtId="4" fontId="1" fillId="4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0" fillId="0" borderId="0" xfId="1" applyFont="1" applyFill="1" applyAlignment="1" applyProtection="1">
      <alignment horizontal="left" vertical="top"/>
    </xf>
    <xf numFmtId="0" fontId="20" fillId="0" borderId="0" xfId="1" applyFont="1" applyFill="1" applyAlignment="1" applyProtection="1">
      <alignment horizontal="left"/>
    </xf>
    <xf numFmtId="0" fontId="13" fillId="0" borderId="1" xfId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4" fontId="13" fillId="3" borderId="1" xfId="1" applyNumberFormat="1" applyFont="1" applyFill="1" applyBorder="1" applyAlignment="1" applyProtection="1">
      <alignment horizontal="center" vertical="center" wrapText="1"/>
    </xf>
    <xf numFmtId="0" fontId="13" fillId="3" borderId="1" xfId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0" fontId="20" fillId="0" borderId="0" xfId="1" applyFont="1" applyFill="1" applyAlignment="1" applyProtection="1">
      <alignment horizontal="center"/>
    </xf>
    <xf numFmtId="0" fontId="21" fillId="0" borderId="0" xfId="1" applyFont="1" applyFill="1" applyAlignment="1" applyProtection="1">
      <alignment horizontal="left" vertical="top"/>
    </xf>
    <xf numFmtId="14" fontId="21" fillId="3" borderId="1" xfId="1" applyNumberFormat="1" applyFont="1" applyFill="1" applyBorder="1" applyAlignment="1" applyProtection="1">
      <alignment horizontal="center" vertical="center" wrapText="1"/>
    </xf>
    <xf numFmtId="0" fontId="21" fillId="3" borderId="1" xfId="1" applyFont="1" applyFill="1" applyBorder="1" applyAlignment="1" applyProtection="1">
      <alignment horizontal="center" vertical="center" wrapText="1"/>
    </xf>
    <xf numFmtId="0" fontId="21" fillId="0" borderId="0" xfId="1" applyFont="1" applyFill="1" applyAlignment="1" applyProtection="1">
      <alignment horizontal="center"/>
    </xf>
    <xf numFmtId="0" fontId="20" fillId="0" borderId="0" xfId="1" applyFont="1" applyFill="1" applyAlignment="1" applyProtection="1">
      <alignment horizontal="right"/>
    </xf>
    <xf numFmtId="0" fontId="21" fillId="0" borderId="0" xfId="1" applyFont="1" applyFill="1" applyAlignment="1" applyProtection="1">
      <alignment horizontal="center" wrapText="1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49" fontId="16" fillId="0" borderId="8" xfId="0" applyNumberFormat="1" applyFont="1" applyBorder="1" applyAlignment="1">
      <alignment horizontal="center"/>
    </xf>
    <xf numFmtId="49" fontId="16" fillId="0" borderId="9" xfId="0" applyNumberFormat="1" applyFont="1" applyBorder="1" applyAlignment="1">
      <alignment horizontal="center"/>
    </xf>
    <xf numFmtId="49" fontId="16" fillId="0" borderId="10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6" fillId="0" borderId="9" xfId="0" applyNumberFormat="1" applyFont="1" applyBorder="1" applyAlignment="1">
      <alignment horizontal="center"/>
    </xf>
    <xf numFmtId="2" fontId="16" fillId="0" borderId="10" xfId="0" applyNumberFormat="1" applyFont="1" applyBorder="1" applyAlignment="1">
      <alignment horizontal="center"/>
    </xf>
    <xf numFmtId="49" fontId="16" fillId="0" borderId="8" xfId="0" applyNumberFormat="1" applyFont="1" applyBorder="1" applyAlignment="1">
      <alignment horizontal="left"/>
    </xf>
    <xf numFmtId="49" fontId="16" fillId="0" borderId="9" xfId="0" applyNumberFormat="1" applyFont="1" applyBorder="1" applyAlignment="1">
      <alignment horizontal="left"/>
    </xf>
    <xf numFmtId="49" fontId="16" fillId="0" borderId="10" xfId="0" applyNumberFormat="1" applyFont="1" applyBorder="1" applyAlignment="1">
      <alignment horizontal="left"/>
    </xf>
    <xf numFmtId="0" fontId="16" fillId="0" borderId="8" xfId="0" applyFont="1" applyBorder="1" applyAlignment="1">
      <alignment horizontal="left" wrapText="1"/>
    </xf>
    <xf numFmtId="0" fontId="16" fillId="0" borderId="9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2" fontId="16" fillId="0" borderId="8" xfId="0" applyNumberFormat="1" applyFont="1" applyFill="1" applyBorder="1" applyAlignment="1">
      <alignment horizontal="center"/>
    </xf>
    <xf numFmtId="2" fontId="16" fillId="0" borderId="9" xfId="0" applyNumberFormat="1" applyFont="1" applyFill="1" applyBorder="1" applyAlignment="1">
      <alignment horizontal="center"/>
    </xf>
    <xf numFmtId="2" fontId="16" fillId="0" borderId="10" xfId="0" applyNumberFormat="1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1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1" fillId="0" borderId="0" xfId="0" applyFont="1" applyAlignment="1">
      <alignment horizontal="center"/>
    </xf>
    <xf numFmtId="2" fontId="20" fillId="0" borderId="0" xfId="1" applyNumberFormat="1" applyFont="1" applyFill="1" applyAlignment="1" applyProtection="1">
      <alignment horizontal="right" wrapText="1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16" fillId="0" borderId="5" xfId="0" applyNumberFormat="1" applyFont="1" applyBorder="1" applyAlignment="1">
      <alignment horizontal="center"/>
    </xf>
    <xf numFmtId="2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164" fontId="16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165" fontId="25" fillId="0" borderId="1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4" fillId="0" borderId="0" xfId="0" applyNumberFormat="1" applyFont="1"/>
    <xf numFmtId="2" fontId="5" fillId="0" borderId="0" xfId="0" applyNumberFormat="1" applyFont="1"/>
    <xf numFmtId="0" fontId="1" fillId="0" borderId="0" xfId="0" applyFont="1" applyFill="1" applyBorder="1" applyAlignment="1">
      <alignment vertical="center" wrapText="1"/>
    </xf>
    <xf numFmtId="2" fontId="20" fillId="0" borderId="0" xfId="1" applyNumberFormat="1" applyFont="1" applyFill="1" applyAlignment="1" applyProtection="1">
      <alignment wrapText="1"/>
    </xf>
  </cellXfs>
  <cellStyles count="3">
    <cellStyle name="Обычный" xfId="0" builtinId="0"/>
    <cellStyle name="Обычный 6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Desktop\&#1063;&#1091;&#1073;&#1072;&#1082;&#1086;&#1074;&#1072;\&#1048;&#1053;&#1042;&#1045;&#1057;&#1058;&#1055;&#1056;&#1054;&#1043;&#1056;&#1040;&#1052;&#1052;&#1067;\&#1043;&#1086;&#1088;&#1089;&#1077;&#1090;&#1080;\2020\&#1055;&#1088;&#1080;&#1083;&#1086;&#1078;&#1077;&#1085;&#1080;&#1103;%20&#8470;%201-%20&#8470;%205%20&#1084;&#1086;&#1081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2-ИП ТС"/>
      <sheetName val="3-ИП"/>
      <sheetName val="4-ИП"/>
      <sheetName val="цел"/>
      <sheetName val="ФП ТЭ"/>
    </sheetNames>
    <sheetDataSet>
      <sheetData sheetId="0" refreshError="1"/>
      <sheetData sheetId="1">
        <row r="33">
          <cell r="DV33">
            <v>1589.8</v>
          </cell>
          <cell r="ED33">
            <v>5602.9979999999996</v>
          </cell>
          <cell r="EH33">
            <v>12952.214</v>
          </cell>
          <cell r="EL33">
            <v>2216.2820338983051</v>
          </cell>
          <cell r="EP33">
            <v>12725.769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7" workbookViewId="0">
      <selection activeCell="C18" sqref="C18:E18"/>
    </sheetView>
  </sheetViews>
  <sheetFormatPr defaultRowHeight="12.75" x14ac:dyDescent="0.2"/>
  <cols>
    <col min="1" max="1" width="0.140625" style="48" customWidth="1"/>
    <col min="2" max="2" width="43.5703125" style="48" customWidth="1"/>
    <col min="3" max="3" width="7.28515625" style="48" customWidth="1"/>
    <col min="4" max="4" width="23.28515625" style="48" customWidth="1"/>
    <col min="5" max="5" width="22" style="48" customWidth="1"/>
    <col min="6" max="10" width="8.28515625" style="48" customWidth="1"/>
    <col min="11" max="256" width="9.140625" style="48"/>
    <col min="257" max="257" width="0.140625" style="48" customWidth="1"/>
    <col min="258" max="258" width="43.5703125" style="48" customWidth="1"/>
    <col min="259" max="259" width="7.28515625" style="48" customWidth="1"/>
    <col min="260" max="260" width="23.28515625" style="48" customWidth="1"/>
    <col min="261" max="261" width="22" style="48" customWidth="1"/>
    <col min="262" max="266" width="8.28515625" style="48" customWidth="1"/>
    <col min="267" max="512" width="9.140625" style="48"/>
    <col min="513" max="513" width="0.140625" style="48" customWidth="1"/>
    <col min="514" max="514" width="43.5703125" style="48" customWidth="1"/>
    <col min="515" max="515" width="7.28515625" style="48" customWidth="1"/>
    <col min="516" max="516" width="23.28515625" style="48" customWidth="1"/>
    <col min="517" max="517" width="22" style="48" customWidth="1"/>
    <col min="518" max="522" width="8.28515625" style="48" customWidth="1"/>
    <col min="523" max="768" width="9.140625" style="48"/>
    <col min="769" max="769" width="0.140625" style="48" customWidth="1"/>
    <col min="770" max="770" width="43.5703125" style="48" customWidth="1"/>
    <col min="771" max="771" width="7.28515625" style="48" customWidth="1"/>
    <col min="772" max="772" width="23.28515625" style="48" customWidth="1"/>
    <col min="773" max="773" width="22" style="48" customWidth="1"/>
    <col min="774" max="778" width="8.28515625" style="48" customWidth="1"/>
    <col min="779" max="1024" width="9.140625" style="48"/>
    <col min="1025" max="1025" width="0.140625" style="48" customWidth="1"/>
    <col min="1026" max="1026" width="43.5703125" style="48" customWidth="1"/>
    <col min="1027" max="1027" width="7.28515625" style="48" customWidth="1"/>
    <col min="1028" max="1028" width="23.28515625" style="48" customWidth="1"/>
    <col min="1029" max="1029" width="22" style="48" customWidth="1"/>
    <col min="1030" max="1034" width="8.28515625" style="48" customWidth="1"/>
    <col min="1035" max="1280" width="9.140625" style="48"/>
    <col min="1281" max="1281" width="0.140625" style="48" customWidth="1"/>
    <col min="1282" max="1282" width="43.5703125" style="48" customWidth="1"/>
    <col min="1283" max="1283" width="7.28515625" style="48" customWidth="1"/>
    <col min="1284" max="1284" width="23.28515625" style="48" customWidth="1"/>
    <col min="1285" max="1285" width="22" style="48" customWidth="1"/>
    <col min="1286" max="1290" width="8.28515625" style="48" customWidth="1"/>
    <col min="1291" max="1536" width="9.140625" style="48"/>
    <col min="1537" max="1537" width="0.140625" style="48" customWidth="1"/>
    <col min="1538" max="1538" width="43.5703125" style="48" customWidth="1"/>
    <col min="1539" max="1539" width="7.28515625" style="48" customWidth="1"/>
    <col min="1540" max="1540" width="23.28515625" style="48" customWidth="1"/>
    <col min="1541" max="1541" width="22" style="48" customWidth="1"/>
    <col min="1542" max="1546" width="8.28515625" style="48" customWidth="1"/>
    <col min="1547" max="1792" width="9.140625" style="48"/>
    <col min="1793" max="1793" width="0.140625" style="48" customWidth="1"/>
    <col min="1794" max="1794" width="43.5703125" style="48" customWidth="1"/>
    <col min="1795" max="1795" width="7.28515625" style="48" customWidth="1"/>
    <col min="1796" max="1796" width="23.28515625" style="48" customWidth="1"/>
    <col min="1797" max="1797" width="22" style="48" customWidth="1"/>
    <col min="1798" max="1802" width="8.28515625" style="48" customWidth="1"/>
    <col min="1803" max="2048" width="9.140625" style="48"/>
    <col min="2049" max="2049" width="0.140625" style="48" customWidth="1"/>
    <col min="2050" max="2050" width="43.5703125" style="48" customWidth="1"/>
    <col min="2051" max="2051" width="7.28515625" style="48" customWidth="1"/>
    <col min="2052" max="2052" width="23.28515625" style="48" customWidth="1"/>
    <col min="2053" max="2053" width="22" style="48" customWidth="1"/>
    <col min="2054" max="2058" width="8.28515625" style="48" customWidth="1"/>
    <col min="2059" max="2304" width="9.140625" style="48"/>
    <col min="2305" max="2305" width="0.140625" style="48" customWidth="1"/>
    <col min="2306" max="2306" width="43.5703125" style="48" customWidth="1"/>
    <col min="2307" max="2307" width="7.28515625" style="48" customWidth="1"/>
    <col min="2308" max="2308" width="23.28515625" style="48" customWidth="1"/>
    <col min="2309" max="2309" width="22" style="48" customWidth="1"/>
    <col min="2310" max="2314" width="8.28515625" style="48" customWidth="1"/>
    <col min="2315" max="2560" width="9.140625" style="48"/>
    <col min="2561" max="2561" width="0.140625" style="48" customWidth="1"/>
    <col min="2562" max="2562" width="43.5703125" style="48" customWidth="1"/>
    <col min="2563" max="2563" width="7.28515625" style="48" customWidth="1"/>
    <col min="2564" max="2564" width="23.28515625" style="48" customWidth="1"/>
    <col min="2565" max="2565" width="22" style="48" customWidth="1"/>
    <col min="2566" max="2570" width="8.28515625" style="48" customWidth="1"/>
    <col min="2571" max="2816" width="9.140625" style="48"/>
    <col min="2817" max="2817" width="0.140625" style="48" customWidth="1"/>
    <col min="2818" max="2818" width="43.5703125" style="48" customWidth="1"/>
    <col min="2819" max="2819" width="7.28515625" style="48" customWidth="1"/>
    <col min="2820" max="2820" width="23.28515625" style="48" customWidth="1"/>
    <col min="2821" max="2821" width="22" style="48" customWidth="1"/>
    <col min="2822" max="2826" width="8.28515625" style="48" customWidth="1"/>
    <col min="2827" max="3072" width="9.140625" style="48"/>
    <col min="3073" max="3073" width="0.140625" style="48" customWidth="1"/>
    <col min="3074" max="3074" width="43.5703125" style="48" customWidth="1"/>
    <col min="3075" max="3075" width="7.28515625" style="48" customWidth="1"/>
    <col min="3076" max="3076" width="23.28515625" style="48" customWidth="1"/>
    <col min="3077" max="3077" width="22" style="48" customWidth="1"/>
    <col min="3078" max="3082" width="8.28515625" style="48" customWidth="1"/>
    <col min="3083" max="3328" width="9.140625" style="48"/>
    <col min="3329" max="3329" width="0.140625" style="48" customWidth="1"/>
    <col min="3330" max="3330" width="43.5703125" style="48" customWidth="1"/>
    <col min="3331" max="3331" width="7.28515625" style="48" customWidth="1"/>
    <col min="3332" max="3332" width="23.28515625" style="48" customWidth="1"/>
    <col min="3333" max="3333" width="22" style="48" customWidth="1"/>
    <col min="3334" max="3338" width="8.28515625" style="48" customWidth="1"/>
    <col min="3339" max="3584" width="9.140625" style="48"/>
    <col min="3585" max="3585" width="0.140625" style="48" customWidth="1"/>
    <col min="3586" max="3586" width="43.5703125" style="48" customWidth="1"/>
    <col min="3587" max="3587" width="7.28515625" style="48" customWidth="1"/>
    <col min="3588" max="3588" width="23.28515625" style="48" customWidth="1"/>
    <col min="3589" max="3589" width="22" style="48" customWidth="1"/>
    <col min="3590" max="3594" width="8.28515625" style="48" customWidth="1"/>
    <col min="3595" max="3840" width="9.140625" style="48"/>
    <col min="3841" max="3841" width="0.140625" style="48" customWidth="1"/>
    <col min="3842" max="3842" width="43.5703125" style="48" customWidth="1"/>
    <col min="3843" max="3843" width="7.28515625" style="48" customWidth="1"/>
    <col min="3844" max="3844" width="23.28515625" style="48" customWidth="1"/>
    <col min="3845" max="3845" width="22" style="48" customWidth="1"/>
    <col min="3846" max="3850" width="8.28515625" style="48" customWidth="1"/>
    <col min="3851" max="4096" width="9.140625" style="48"/>
    <col min="4097" max="4097" width="0.140625" style="48" customWidth="1"/>
    <col min="4098" max="4098" width="43.5703125" style="48" customWidth="1"/>
    <col min="4099" max="4099" width="7.28515625" style="48" customWidth="1"/>
    <col min="4100" max="4100" width="23.28515625" style="48" customWidth="1"/>
    <col min="4101" max="4101" width="22" style="48" customWidth="1"/>
    <col min="4102" max="4106" width="8.28515625" style="48" customWidth="1"/>
    <col min="4107" max="4352" width="9.140625" style="48"/>
    <col min="4353" max="4353" width="0.140625" style="48" customWidth="1"/>
    <col min="4354" max="4354" width="43.5703125" style="48" customWidth="1"/>
    <col min="4355" max="4355" width="7.28515625" style="48" customWidth="1"/>
    <col min="4356" max="4356" width="23.28515625" style="48" customWidth="1"/>
    <col min="4357" max="4357" width="22" style="48" customWidth="1"/>
    <col min="4358" max="4362" width="8.28515625" style="48" customWidth="1"/>
    <col min="4363" max="4608" width="9.140625" style="48"/>
    <col min="4609" max="4609" width="0.140625" style="48" customWidth="1"/>
    <col min="4610" max="4610" width="43.5703125" style="48" customWidth="1"/>
    <col min="4611" max="4611" width="7.28515625" style="48" customWidth="1"/>
    <col min="4612" max="4612" width="23.28515625" style="48" customWidth="1"/>
    <col min="4613" max="4613" width="22" style="48" customWidth="1"/>
    <col min="4614" max="4618" width="8.28515625" style="48" customWidth="1"/>
    <col min="4619" max="4864" width="9.140625" style="48"/>
    <col min="4865" max="4865" width="0.140625" style="48" customWidth="1"/>
    <col min="4866" max="4866" width="43.5703125" style="48" customWidth="1"/>
    <col min="4867" max="4867" width="7.28515625" style="48" customWidth="1"/>
    <col min="4868" max="4868" width="23.28515625" style="48" customWidth="1"/>
    <col min="4869" max="4869" width="22" style="48" customWidth="1"/>
    <col min="4870" max="4874" width="8.28515625" style="48" customWidth="1"/>
    <col min="4875" max="5120" width="9.140625" style="48"/>
    <col min="5121" max="5121" width="0.140625" style="48" customWidth="1"/>
    <col min="5122" max="5122" width="43.5703125" style="48" customWidth="1"/>
    <col min="5123" max="5123" width="7.28515625" style="48" customWidth="1"/>
    <col min="5124" max="5124" width="23.28515625" style="48" customWidth="1"/>
    <col min="5125" max="5125" width="22" style="48" customWidth="1"/>
    <col min="5126" max="5130" width="8.28515625" style="48" customWidth="1"/>
    <col min="5131" max="5376" width="9.140625" style="48"/>
    <col min="5377" max="5377" width="0.140625" style="48" customWidth="1"/>
    <col min="5378" max="5378" width="43.5703125" style="48" customWidth="1"/>
    <col min="5379" max="5379" width="7.28515625" style="48" customWidth="1"/>
    <col min="5380" max="5380" width="23.28515625" style="48" customWidth="1"/>
    <col min="5381" max="5381" width="22" style="48" customWidth="1"/>
    <col min="5382" max="5386" width="8.28515625" style="48" customWidth="1"/>
    <col min="5387" max="5632" width="9.140625" style="48"/>
    <col min="5633" max="5633" width="0.140625" style="48" customWidth="1"/>
    <col min="5634" max="5634" width="43.5703125" style="48" customWidth="1"/>
    <col min="5635" max="5635" width="7.28515625" style="48" customWidth="1"/>
    <col min="5636" max="5636" width="23.28515625" style="48" customWidth="1"/>
    <col min="5637" max="5637" width="22" style="48" customWidth="1"/>
    <col min="5638" max="5642" width="8.28515625" style="48" customWidth="1"/>
    <col min="5643" max="5888" width="9.140625" style="48"/>
    <col min="5889" max="5889" width="0.140625" style="48" customWidth="1"/>
    <col min="5890" max="5890" width="43.5703125" style="48" customWidth="1"/>
    <col min="5891" max="5891" width="7.28515625" style="48" customWidth="1"/>
    <col min="5892" max="5892" width="23.28515625" style="48" customWidth="1"/>
    <col min="5893" max="5893" width="22" style="48" customWidth="1"/>
    <col min="5894" max="5898" width="8.28515625" style="48" customWidth="1"/>
    <col min="5899" max="6144" width="9.140625" style="48"/>
    <col min="6145" max="6145" width="0.140625" style="48" customWidth="1"/>
    <col min="6146" max="6146" width="43.5703125" style="48" customWidth="1"/>
    <col min="6147" max="6147" width="7.28515625" style="48" customWidth="1"/>
    <col min="6148" max="6148" width="23.28515625" style="48" customWidth="1"/>
    <col min="6149" max="6149" width="22" style="48" customWidth="1"/>
    <col min="6150" max="6154" width="8.28515625" style="48" customWidth="1"/>
    <col min="6155" max="6400" width="9.140625" style="48"/>
    <col min="6401" max="6401" width="0.140625" style="48" customWidth="1"/>
    <col min="6402" max="6402" width="43.5703125" style="48" customWidth="1"/>
    <col min="6403" max="6403" width="7.28515625" style="48" customWidth="1"/>
    <col min="6404" max="6404" width="23.28515625" style="48" customWidth="1"/>
    <col min="6405" max="6405" width="22" style="48" customWidth="1"/>
    <col min="6406" max="6410" width="8.28515625" style="48" customWidth="1"/>
    <col min="6411" max="6656" width="9.140625" style="48"/>
    <col min="6657" max="6657" width="0.140625" style="48" customWidth="1"/>
    <col min="6658" max="6658" width="43.5703125" style="48" customWidth="1"/>
    <col min="6659" max="6659" width="7.28515625" style="48" customWidth="1"/>
    <col min="6660" max="6660" width="23.28515625" style="48" customWidth="1"/>
    <col min="6661" max="6661" width="22" style="48" customWidth="1"/>
    <col min="6662" max="6666" width="8.28515625" style="48" customWidth="1"/>
    <col min="6667" max="6912" width="9.140625" style="48"/>
    <col min="6913" max="6913" width="0.140625" style="48" customWidth="1"/>
    <col min="6914" max="6914" width="43.5703125" style="48" customWidth="1"/>
    <col min="6915" max="6915" width="7.28515625" style="48" customWidth="1"/>
    <col min="6916" max="6916" width="23.28515625" style="48" customWidth="1"/>
    <col min="6917" max="6917" width="22" style="48" customWidth="1"/>
    <col min="6918" max="6922" width="8.28515625" style="48" customWidth="1"/>
    <col min="6923" max="7168" width="9.140625" style="48"/>
    <col min="7169" max="7169" width="0.140625" style="48" customWidth="1"/>
    <col min="7170" max="7170" width="43.5703125" style="48" customWidth="1"/>
    <col min="7171" max="7171" width="7.28515625" style="48" customWidth="1"/>
    <col min="7172" max="7172" width="23.28515625" style="48" customWidth="1"/>
    <col min="7173" max="7173" width="22" style="48" customWidth="1"/>
    <col min="7174" max="7178" width="8.28515625" style="48" customWidth="1"/>
    <col min="7179" max="7424" width="9.140625" style="48"/>
    <col min="7425" max="7425" width="0.140625" style="48" customWidth="1"/>
    <col min="7426" max="7426" width="43.5703125" style="48" customWidth="1"/>
    <col min="7427" max="7427" width="7.28515625" style="48" customWidth="1"/>
    <col min="7428" max="7428" width="23.28515625" style="48" customWidth="1"/>
    <col min="7429" max="7429" width="22" style="48" customWidth="1"/>
    <col min="7430" max="7434" width="8.28515625" style="48" customWidth="1"/>
    <col min="7435" max="7680" width="9.140625" style="48"/>
    <col min="7681" max="7681" width="0.140625" style="48" customWidth="1"/>
    <col min="7682" max="7682" width="43.5703125" style="48" customWidth="1"/>
    <col min="7683" max="7683" width="7.28515625" style="48" customWidth="1"/>
    <col min="7684" max="7684" width="23.28515625" style="48" customWidth="1"/>
    <col min="7685" max="7685" width="22" style="48" customWidth="1"/>
    <col min="7686" max="7690" width="8.28515625" style="48" customWidth="1"/>
    <col min="7691" max="7936" width="9.140625" style="48"/>
    <col min="7937" max="7937" width="0.140625" style="48" customWidth="1"/>
    <col min="7938" max="7938" width="43.5703125" style="48" customWidth="1"/>
    <col min="7939" max="7939" width="7.28515625" style="48" customWidth="1"/>
    <col min="7940" max="7940" width="23.28515625" style="48" customWidth="1"/>
    <col min="7941" max="7941" width="22" style="48" customWidth="1"/>
    <col min="7942" max="7946" width="8.28515625" style="48" customWidth="1"/>
    <col min="7947" max="8192" width="9.140625" style="48"/>
    <col min="8193" max="8193" width="0.140625" style="48" customWidth="1"/>
    <col min="8194" max="8194" width="43.5703125" style="48" customWidth="1"/>
    <col min="8195" max="8195" width="7.28515625" style="48" customWidth="1"/>
    <col min="8196" max="8196" width="23.28515625" style="48" customWidth="1"/>
    <col min="8197" max="8197" width="22" style="48" customWidth="1"/>
    <col min="8198" max="8202" width="8.28515625" style="48" customWidth="1"/>
    <col min="8203" max="8448" width="9.140625" style="48"/>
    <col min="8449" max="8449" width="0.140625" style="48" customWidth="1"/>
    <col min="8450" max="8450" width="43.5703125" style="48" customWidth="1"/>
    <col min="8451" max="8451" width="7.28515625" style="48" customWidth="1"/>
    <col min="8452" max="8452" width="23.28515625" style="48" customWidth="1"/>
    <col min="8453" max="8453" width="22" style="48" customWidth="1"/>
    <col min="8454" max="8458" width="8.28515625" style="48" customWidth="1"/>
    <col min="8459" max="8704" width="9.140625" style="48"/>
    <col min="8705" max="8705" width="0.140625" style="48" customWidth="1"/>
    <col min="8706" max="8706" width="43.5703125" style="48" customWidth="1"/>
    <col min="8707" max="8707" width="7.28515625" style="48" customWidth="1"/>
    <col min="8708" max="8708" width="23.28515625" style="48" customWidth="1"/>
    <col min="8709" max="8709" width="22" style="48" customWidth="1"/>
    <col min="8710" max="8714" width="8.28515625" style="48" customWidth="1"/>
    <col min="8715" max="8960" width="9.140625" style="48"/>
    <col min="8961" max="8961" width="0.140625" style="48" customWidth="1"/>
    <col min="8962" max="8962" width="43.5703125" style="48" customWidth="1"/>
    <col min="8963" max="8963" width="7.28515625" style="48" customWidth="1"/>
    <col min="8964" max="8964" width="23.28515625" style="48" customWidth="1"/>
    <col min="8965" max="8965" width="22" style="48" customWidth="1"/>
    <col min="8966" max="8970" width="8.28515625" style="48" customWidth="1"/>
    <col min="8971" max="9216" width="9.140625" style="48"/>
    <col min="9217" max="9217" width="0.140625" style="48" customWidth="1"/>
    <col min="9218" max="9218" width="43.5703125" style="48" customWidth="1"/>
    <col min="9219" max="9219" width="7.28515625" style="48" customWidth="1"/>
    <col min="9220" max="9220" width="23.28515625" style="48" customWidth="1"/>
    <col min="9221" max="9221" width="22" style="48" customWidth="1"/>
    <col min="9222" max="9226" width="8.28515625" style="48" customWidth="1"/>
    <col min="9227" max="9472" width="9.140625" style="48"/>
    <col min="9473" max="9473" width="0.140625" style="48" customWidth="1"/>
    <col min="9474" max="9474" width="43.5703125" style="48" customWidth="1"/>
    <col min="9475" max="9475" width="7.28515625" style="48" customWidth="1"/>
    <col min="9476" max="9476" width="23.28515625" style="48" customWidth="1"/>
    <col min="9477" max="9477" width="22" style="48" customWidth="1"/>
    <col min="9478" max="9482" width="8.28515625" style="48" customWidth="1"/>
    <col min="9483" max="9728" width="9.140625" style="48"/>
    <col min="9729" max="9729" width="0.140625" style="48" customWidth="1"/>
    <col min="9730" max="9730" width="43.5703125" style="48" customWidth="1"/>
    <col min="9731" max="9731" width="7.28515625" style="48" customWidth="1"/>
    <col min="9732" max="9732" width="23.28515625" style="48" customWidth="1"/>
    <col min="9733" max="9733" width="22" style="48" customWidth="1"/>
    <col min="9734" max="9738" width="8.28515625" style="48" customWidth="1"/>
    <col min="9739" max="9984" width="9.140625" style="48"/>
    <col min="9985" max="9985" width="0.140625" style="48" customWidth="1"/>
    <col min="9986" max="9986" width="43.5703125" style="48" customWidth="1"/>
    <col min="9987" max="9987" width="7.28515625" style="48" customWidth="1"/>
    <col min="9988" max="9988" width="23.28515625" style="48" customWidth="1"/>
    <col min="9989" max="9989" width="22" style="48" customWidth="1"/>
    <col min="9990" max="9994" width="8.28515625" style="48" customWidth="1"/>
    <col min="9995" max="10240" width="9.140625" style="48"/>
    <col min="10241" max="10241" width="0.140625" style="48" customWidth="1"/>
    <col min="10242" max="10242" width="43.5703125" style="48" customWidth="1"/>
    <col min="10243" max="10243" width="7.28515625" style="48" customWidth="1"/>
    <col min="10244" max="10244" width="23.28515625" style="48" customWidth="1"/>
    <col min="10245" max="10245" width="22" style="48" customWidth="1"/>
    <col min="10246" max="10250" width="8.28515625" style="48" customWidth="1"/>
    <col min="10251" max="10496" width="9.140625" style="48"/>
    <col min="10497" max="10497" width="0.140625" style="48" customWidth="1"/>
    <col min="10498" max="10498" width="43.5703125" style="48" customWidth="1"/>
    <col min="10499" max="10499" width="7.28515625" style="48" customWidth="1"/>
    <col min="10500" max="10500" width="23.28515625" style="48" customWidth="1"/>
    <col min="10501" max="10501" width="22" style="48" customWidth="1"/>
    <col min="10502" max="10506" width="8.28515625" style="48" customWidth="1"/>
    <col min="10507" max="10752" width="9.140625" style="48"/>
    <col min="10753" max="10753" width="0.140625" style="48" customWidth="1"/>
    <col min="10754" max="10754" width="43.5703125" style="48" customWidth="1"/>
    <col min="10755" max="10755" width="7.28515625" style="48" customWidth="1"/>
    <col min="10756" max="10756" width="23.28515625" style="48" customWidth="1"/>
    <col min="10757" max="10757" width="22" style="48" customWidth="1"/>
    <col min="10758" max="10762" width="8.28515625" style="48" customWidth="1"/>
    <col min="10763" max="11008" width="9.140625" style="48"/>
    <col min="11009" max="11009" width="0.140625" style="48" customWidth="1"/>
    <col min="11010" max="11010" width="43.5703125" style="48" customWidth="1"/>
    <col min="11011" max="11011" width="7.28515625" style="48" customWidth="1"/>
    <col min="11012" max="11012" width="23.28515625" style="48" customWidth="1"/>
    <col min="11013" max="11013" width="22" style="48" customWidth="1"/>
    <col min="11014" max="11018" width="8.28515625" style="48" customWidth="1"/>
    <col min="11019" max="11264" width="9.140625" style="48"/>
    <col min="11265" max="11265" width="0.140625" style="48" customWidth="1"/>
    <col min="11266" max="11266" width="43.5703125" style="48" customWidth="1"/>
    <col min="11267" max="11267" width="7.28515625" style="48" customWidth="1"/>
    <col min="11268" max="11268" width="23.28515625" style="48" customWidth="1"/>
    <col min="11269" max="11269" width="22" style="48" customWidth="1"/>
    <col min="11270" max="11274" width="8.28515625" style="48" customWidth="1"/>
    <col min="11275" max="11520" width="9.140625" style="48"/>
    <col min="11521" max="11521" width="0.140625" style="48" customWidth="1"/>
    <col min="11522" max="11522" width="43.5703125" style="48" customWidth="1"/>
    <col min="11523" max="11523" width="7.28515625" style="48" customWidth="1"/>
    <col min="11524" max="11524" width="23.28515625" style="48" customWidth="1"/>
    <col min="11525" max="11525" width="22" style="48" customWidth="1"/>
    <col min="11526" max="11530" width="8.28515625" style="48" customWidth="1"/>
    <col min="11531" max="11776" width="9.140625" style="48"/>
    <col min="11777" max="11777" width="0.140625" style="48" customWidth="1"/>
    <col min="11778" max="11778" width="43.5703125" style="48" customWidth="1"/>
    <col min="11779" max="11779" width="7.28515625" style="48" customWidth="1"/>
    <col min="11780" max="11780" width="23.28515625" style="48" customWidth="1"/>
    <col min="11781" max="11781" width="22" style="48" customWidth="1"/>
    <col min="11782" max="11786" width="8.28515625" style="48" customWidth="1"/>
    <col min="11787" max="12032" width="9.140625" style="48"/>
    <col min="12033" max="12033" width="0.140625" style="48" customWidth="1"/>
    <col min="12034" max="12034" width="43.5703125" style="48" customWidth="1"/>
    <col min="12035" max="12035" width="7.28515625" style="48" customWidth="1"/>
    <col min="12036" max="12036" width="23.28515625" style="48" customWidth="1"/>
    <col min="12037" max="12037" width="22" style="48" customWidth="1"/>
    <col min="12038" max="12042" width="8.28515625" style="48" customWidth="1"/>
    <col min="12043" max="12288" width="9.140625" style="48"/>
    <col min="12289" max="12289" width="0.140625" style="48" customWidth="1"/>
    <col min="12290" max="12290" width="43.5703125" style="48" customWidth="1"/>
    <col min="12291" max="12291" width="7.28515625" style="48" customWidth="1"/>
    <col min="12292" max="12292" width="23.28515625" style="48" customWidth="1"/>
    <col min="12293" max="12293" width="22" style="48" customWidth="1"/>
    <col min="12294" max="12298" width="8.28515625" style="48" customWidth="1"/>
    <col min="12299" max="12544" width="9.140625" style="48"/>
    <col min="12545" max="12545" width="0.140625" style="48" customWidth="1"/>
    <col min="12546" max="12546" width="43.5703125" style="48" customWidth="1"/>
    <col min="12547" max="12547" width="7.28515625" style="48" customWidth="1"/>
    <col min="12548" max="12548" width="23.28515625" style="48" customWidth="1"/>
    <col min="12549" max="12549" width="22" style="48" customWidth="1"/>
    <col min="12550" max="12554" width="8.28515625" style="48" customWidth="1"/>
    <col min="12555" max="12800" width="9.140625" style="48"/>
    <col min="12801" max="12801" width="0.140625" style="48" customWidth="1"/>
    <col min="12802" max="12802" width="43.5703125" style="48" customWidth="1"/>
    <col min="12803" max="12803" width="7.28515625" style="48" customWidth="1"/>
    <col min="12804" max="12804" width="23.28515625" style="48" customWidth="1"/>
    <col min="12805" max="12805" width="22" style="48" customWidth="1"/>
    <col min="12806" max="12810" width="8.28515625" style="48" customWidth="1"/>
    <col min="12811" max="13056" width="9.140625" style="48"/>
    <col min="13057" max="13057" width="0.140625" style="48" customWidth="1"/>
    <col min="13058" max="13058" width="43.5703125" style="48" customWidth="1"/>
    <col min="13059" max="13059" width="7.28515625" style="48" customWidth="1"/>
    <col min="13060" max="13060" width="23.28515625" style="48" customWidth="1"/>
    <col min="13061" max="13061" width="22" style="48" customWidth="1"/>
    <col min="13062" max="13066" width="8.28515625" style="48" customWidth="1"/>
    <col min="13067" max="13312" width="9.140625" style="48"/>
    <col min="13313" max="13313" width="0.140625" style="48" customWidth="1"/>
    <col min="13314" max="13314" width="43.5703125" style="48" customWidth="1"/>
    <col min="13315" max="13315" width="7.28515625" style="48" customWidth="1"/>
    <col min="13316" max="13316" width="23.28515625" style="48" customWidth="1"/>
    <col min="13317" max="13317" width="22" style="48" customWidth="1"/>
    <col min="13318" max="13322" width="8.28515625" style="48" customWidth="1"/>
    <col min="13323" max="13568" width="9.140625" style="48"/>
    <col min="13569" max="13569" width="0.140625" style="48" customWidth="1"/>
    <col min="13570" max="13570" width="43.5703125" style="48" customWidth="1"/>
    <col min="13571" max="13571" width="7.28515625" style="48" customWidth="1"/>
    <col min="13572" max="13572" width="23.28515625" style="48" customWidth="1"/>
    <col min="13573" max="13573" width="22" style="48" customWidth="1"/>
    <col min="13574" max="13578" width="8.28515625" style="48" customWidth="1"/>
    <col min="13579" max="13824" width="9.140625" style="48"/>
    <col min="13825" max="13825" width="0.140625" style="48" customWidth="1"/>
    <col min="13826" max="13826" width="43.5703125" style="48" customWidth="1"/>
    <col min="13827" max="13827" width="7.28515625" style="48" customWidth="1"/>
    <col min="13828" max="13828" width="23.28515625" style="48" customWidth="1"/>
    <col min="13829" max="13829" width="22" style="48" customWidth="1"/>
    <col min="13830" max="13834" width="8.28515625" style="48" customWidth="1"/>
    <col min="13835" max="14080" width="9.140625" style="48"/>
    <col min="14081" max="14081" width="0.140625" style="48" customWidth="1"/>
    <col min="14082" max="14082" width="43.5703125" style="48" customWidth="1"/>
    <col min="14083" max="14083" width="7.28515625" style="48" customWidth="1"/>
    <col min="14084" max="14084" width="23.28515625" style="48" customWidth="1"/>
    <col min="14085" max="14085" width="22" style="48" customWidth="1"/>
    <col min="14086" max="14090" width="8.28515625" style="48" customWidth="1"/>
    <col min="14091" max="14336" width="9.140625" style="48"/>
    <col min="14337" max="14337" width="0.140625" style="48" customWidth="1"/>
    <col min="14338" max="14338" width="43.5703125" style="48" customWidth="1"/>
    <col min="14339" max="14339" width="7.28515625" style="48" customWidth="1"/>
    <col min="14340" max="14340" width="23.28515625" style="48" customWidth="1"/>
    <col min="14341" max="14341" width="22" style="48" customWidth="1"/>
    <col min="14342" max="14346" width="8.28515625" style="48" customWidth="1"/>
    <col min="14347" max="14592" width="9.140625" style="48"/>
    <col min="14593" max="14593" width="0.140625" style="48" customWidth="1"/>
    <col min="14594" max="14594" width="43.5703125" style="48" customWidth="1"/>
    <col min="14595" max="14595" width="7.28515625" style="48" customWidth="1"/>
    <col min="14596" max="14596" width="23.28515625" style="48" customWidth="1"/>
    <col min="14597" max="14597" width="22" style="48" customWidth="1"/>
    <col min="14598" max="14602" width="8.28515625" style="48" customWidth="1"/>
    <col min="14603" max="14848" width="9.140625" style="48"/>
    <col min="14849" max="14849" width="0.140625" style="48" customWidth="1"/>
    <col min="14850" max="14850" width="43.5703125" style="48" customWidth="1"/>
    <col min="14851" max="14851" width="7.28515625" style="48" customWidth="1"/>
    <col min="14852" max="14852" width="23.28515625" style="48" customWidth="1"/>
    <col min="14853" max="14853" width="22" style="48" customWidth="1"/>
    <col min="14854" max="14858" width="8.28515625" style="48" customWidth="1"/>
    <col min="14859" max="15104" width="9.140625" style="48"/>
    <col min="15105" max="15105" width="0.140625" style="48" customWidth="1"/>
    <col min="15106" max="15106" width="43.5703125" style="48" customWidth="1"/>
    <col min="15107" max="15107" width="7.28515625" style="48" customWidth="1"/>
    <col min="15108" max="15108" width="23.28515625" style="48" customWidth="1"/>
    <col min="15109" max="15109" width="22" style="48" customWidth="1"/>
    <col min="15110" max="15114" width="8.28515625" style="48" customWidth="1"/>
    <col min="15115" max="15360" width="9.140625" style="48"/>
    <col min="15361" max="15361" width="0.140625" style="48" customWidth="1"/>
    <col min="15362" max="15362" width="43.5703125" style="48" customWidth="1"/>
    <col min="15363" max="15363" width="7.28515625" style="48" customWidth="1"/>
    <col min="15364" max="15364" width="23.28515625" style="48" customWidth="1"/>
    <col min="15365" max="15365" width="22" style="48" customWidth="1"/>
    <col min="15366" max="15370" width="8.28515625" style="48" customWidth="1"/>
    <col min="15371" max="15616" width="9.140625" style="48"/>
    <col min="15617" max="15617" width="0.140625" style="48" customWidth="1"/>
    <col min="15618" max="15618" width="43.5703125" style="48" customWidth="1"/>
    <col min="15619" max="15619" width="7.28515625" style="48" customWidth="1"/>
    <col min="15620" max="15620" width="23.28515625" style="48" customWidth="1"/>
    <col min="15621" max="15621" width="22" style="48" customWidth="1"/>
    <col min="15622" max="15626" width="8.28515625" style="48" customWidth="1"/>
    <col min="15627" max="15872" width="9.140625" style="48"/>
    <col min="15873" max="15873" width="0.140625" style="48" customWidth="1"/>
    <col min="15874" max="15874" width="43.5703125" style="48" customWidth="1"/>
    <col min="15875" max="15875" width="7.28515625" style="48" customWidth="1"/>
    <col min="15876" max="15876" width="23.28515625" style="48" customWidth="1"/>
    <col min="15877" max="15877" width="22" style="48" customWidth="1"/>
    <col min="15878" max="15882" width="8.28515625" style="48" customWidth="1"/>
    <col min="15883" max="16128" width="9.140625" style="48"/>
    <col min="16129" max="16129" width="0.140625" style="48" customWidth="1"/>
    <col min="16130" max="16130" width="43.5703125" style="48" customWidth="1"/>
    <col min="16131" max="16131" width="7.28515625" style="48" customWidth="1"/>
    <col min="16132" max="16132" width="23.28515625" style="48" customWidth="1"/>
    <col min="16133" max="16133" width="22" style="48" customWidth="1"/>
    <col min="16134" max="16138" width="8.28515625" style="48" customWidth="1"/>
    <col min="16139" max="16384" width="9.140625" style="48"/>
  </cols>
  <sheetData>
    <row r="1" spans="1:10" x14ac:dyDescent="0.2">
      <c r="D1" s="87" t="s">
        <v>220</v>
      </c>
      <c r="E1" s="87"/>
    </row>
    <row r="2" spans="1:10" x14ac:dyDescent="0.2">
      <c r="D2" s="87" t="s">
        <v>221</v>
      </c>
      <c r="E2" s="87"/>
    </row>
    <row r="3" spans="1:10" x14ac:dyDescent="0.2">
      <c r="D3" s="87" t="s">
        <v>222</v>
      </c>
      <c r="E3" s="87"/>
    </row>
    <row r="4" spans="1:10" ht="12.75" customHeight="1" x14ac:dyDescent="0.2">
      <c r="D4" s="87" t="s">
        <v>257</v>
      </c>
      <c r="E4" s="87"/>
    </row>
    <row r="5" spans="1:10" ht="12.75" customHeight="1" x14ac:dyDescent="0.2">
      <c r="D5" s="49"/>
      <c r="E5" s="49"/>
    </row>
    <row r="6" spans="1:10" x14ac:dyDescent="0.2">
      <c r="A6" s="88" t="s">
        <v>223</v>
      </c>
      <c r="B6" s="88"/>
      <c r="C6" s="88"/>
      <c r="D6" s="88"/>
      <c r="E6" s="88"/>
      <c r="F6" s="50"/>
      <c r="G6" s="50"/>
      <c r="H6" s="50"/>
      <c r="I6" s="50"/>
      <c r="J6" s="50"/>
    </row>
    <row r="7" spans="1:10" x14ac:dyDescent="0.2">
      <c r="A7" s="86" t="s">
        <v>224</v>
      </c>
      <c r="B7" s="86"/>
      <c r="C7" s="86"/>
      <c r="D7" s="86"/>
      <c r="E7" s="86"/>
    </row>
    <row r="8" spans="1:10" ht="12.75" customHeight="1" x14ac:dyDescent="0.2">
      <c r="A8" s="82" t="s">
        <v>144</v>
      </c>
      <c r="B8" s="82"/>
      <c r="C8" s="82"/>
      <c r="D8" s="82"/>
      <c r="E8" s="82"/>
    </row>
    <row r="9" spans="1:10" x14ac:dyDescent="0.2">
      <c r="A9" s="51"/>
      <c r="B9" s="51"/>
      <c r="C9" s="51"/>
      <c r="D9" s="51"/>
      <c r="E9" s="51"/>
    </row>
    <row r="10" spans="1:10" ht="38.25" x14ac:dyDescent="0.2">
      <c r="A10" s="51"/>
      <c r="B10" s="52" t="s">
        <v>225</v>
      </c>
      <c r="C10" s="81" t="s">
        <v>258</v>
      </c>
      <c r="D10" s="81"/>
      <c r="E10" s="81"/>
    </row>
    <row r="11" spans="1:10" x14ac:dyDescent="0.2">
      <c r="A11" s="51"/>
      <c r="B11" s="52" t="s">
        <v>226</v>
      </c>
      <c r="C11" s="81" t="s">
        <v>227</v>
      </c>
      <c r="D11" s="81"/>
      <c r="E11" s="81"/>
    </row>
    <row r="12" spans="1:10" x14ac:dyDescent="0.2">
      <c r="A12" s="51"/>
      <c r="B12" s="52" t="s">
        <v>228</v>
      </c>
      <c r="C12" s="81" t="s">
        <v>229</v>
      </c>
      <c r="D12" s="81"/>
      <c r="E12" s="81"/>
    </row>
    <row r="13" spans="1:10" ht="25.5" x14ac:dyDescent="0.2">
      <c r="A13" s="51"/>
      <c r="B13" s="52" t="s">
        <v>230</v>
      </c>
      <c r="C13" s="81" t="s">
        <v>231</v>
      </c>
      <c r="D13" s="81"/>
      <c r="E13" s="81"/>
    </row>
    <row r="14" spans="1:10" ht="25.5" x14ac:dyDescent="0.2">
      <c r="A14" s="51"/>
      <c r="B14" s="52" t="s">
        <v>232</v>
      </c>
      <c r="C14" s="81" t="s">
        <v>233</v>
      </c>
      <c r="D14" s="81"/>
      <c r="E14" s="81"/>
    </row>
    <row r="15" spans="1:10" ht="51" x14ac:dyDescent="0.2">
      <c r="A15" s="51"/>
      <c r="B15" s="52" t="s">
        <v>234</v>
      </c>
      <c r="C15" s="81" t="s">
        <v>235</v>
      </c>
      <c r="D15" s="81"/>
      <c r="E15" s="81"/>
    </row>
    <row r="16" spans="1:10" ht="25.5" x14ac:dyDescent="0.2">
      <c r="A16" s="51"/>
      <c r="B16" s="52" t="s">
        <v>236</v>
      </c>
      <c r="C16" s="81" t="s">
        <v>237</v>
      </c>
      <c r="D16" s="81"/>
      <c r="E16" s="81"/>
    </row>
    <row r="17" spans="1:5" ht="25.5" x14ac:dyDescent="0.2">
      <c r="A17" s="51"/>
      <c r="B17" s="52" t="s">
        <v>238</v>
      </c>
      <c r="C17" s="81" t="s">
        <v>259</v>
      </c>
      <c r="D17" s="81"/>
      <c r="E17" s="81"/>
    </row>
    <row r="18" spans="1:5" x14ac:dyDescent="0.2">
      <c r="A18" s="51"/>
      <c r="B18" s="52" t="s">
        <v>239</v>
      </c>
      <c r="C18" s="84">
        <v>43062</v>
      </c>
      <c r="D18" s="85"/>
      <c r="E18" s="85"/>
    </row>
    <row r="19" spans="1:5" ht="25.5" x14ac:dyDescent="0.2">
      <c r="A19" s="51"/>
      <c r="B19" s="52" t="s">
        <v>240</v>
      </c>
      <c r="C19" s="81" t="s">
        <v>241</v>
      </c>
      <c r="D19" s="81"/>
      <c r="E19" s="81"/>
    </row>
    <row r="20" spans="1:5" ht="25.5" x14ac:dyDescent="0.2">
      <c r="A20" s="51"/>
      <c r="B20" s="52" t="s">
        <v>242</v>
      </c>
      <c r="C20" s="77" t="s">
        <v>243</v>
      </c>
      <c r="D20" s="77"/>
      <c r="E20" s="77"/>
    </row>
    <row r="21" spans="1:5" ht="25.5" x14ac:dyDescent="0.2">
      <c r="A21" s="51"/>
      <c r="B21" s="52" t="s">
        <v>244</v>
      </c>
      <c r="C21" s="77" t="s">
        <v>245</v>
      </c>
      <c r="D21" s="77"/>
      <c r="E21" s="77"/>
    </row>
    <row r="22" spans="1:5" ht="25.5" x14ac:dyDescent="0.2">
      <c r="A22" s="51"/>
      <c r="B22" s="52" t="s">
        <v>246</v>
      </c>
      <c r="C22" s="78" t="s">
        <v>250</v>
      </c>
      <c r="D22" s="78"/>
      <c r="E22" s="78"/>
    </row>
    <row r="23" spans="1:5" x14ac:dyDescent="0.2">
      <c r="A23" s="51"/>
      <c r="B23" s="52" t="s">
        <v>247</v>
      </c>
      <c r="C23" s="79">
        <v>43059</v>
      </c>
      <c r="D23" s="80"/>
      <c r="E23" s="80"/>
    </row>
    <row r="24" spans="1:5" ht="25.5" x14ac:dyDescent="0.2">
      <c r="A24" s="53"/>
      <c r="B24" s="52" t="s">
        <v>248</v>
      </c>
      <c r="C24" s="81" t="s">
        <v>249</v>
      </c>
      <c r="D24" s="81"/>
      <c r="E24" s="81"/>
    </row>
    <row r="25" spans="1:5" ht="12.75" customHeight="1" x14ac:dyDescent="0.2">
      <c r="A25" s="53"/>
      <c r="B25" s="53"/>
      <c r="C25" s="53"/>
      <c r="D25" s="53"/>
      <c r="E25" s="53"/>
    </row>
    <row r="26" spans="1:5" ht="12.75" customHeight="1" x14ac:dyDescent="0.2">
      <c r="A26" s="53"/>
      <c r="B26" s="82"/>
      <c r="C26" s="82"/>
      <c r="D26" s="82"/>
      <c r="E26" s="82"/>
    </row>
    <row r="27" spans="1:5" ht="12.75" customHeight="1" x14ac:dyDescent="0.2">
      <c r="A27" s="53"/>
      <c r="B27" s="83"/>
      <c r="C27" s="83"/>
      <c r="D27" s="53"/>
      <c r="E27" s="53"/>
    </row>
    <row r="28" spans="1:5" ht="12.75" customHeight="1" x14ac:dyDescent="0.2">
      <c r="B28" s="75"/>
      <c r="C28" s="75"/>
      <c r="D28" s="75"/>
      <c r="E28" s="75"/>
    </row>
    <row r="29" spans="1:5" ht="12.75" customHeight="1" x14ac:dyDescent="0.2">
      <c r="B29" s="76"/>
      <c r="C29" s="76"/>
      <c r="D29" s="76"/>
      <c r="E29" s="76"/>
    </row>
  </sheetData>
  <mergeCells count="26">
    <mergeCell ref="A7:E7"/>
    <mergeCell ref="D1:E1"/>
    <mergeCell ref="D2:E2"/>
    <mergeCell ref="D3:E3"/>
    <mergeCell ref="D4:E4"/>
    <mergeCell ref="A6:E6"/>
    <mergeCell ref="C20:E20"/>
    <mergeCell ref="A8:E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8:E28"/>
    <mergeCell ref="B29:E29"/>
    <mergeCell ref="C21:E21"/>
    <mergeCell ref="C22:E22"/>
    <mergeCell ref="C23:E23"/>
    <mergeCell ref="C24:E24"/>
    <mergeCell ref="B26:E26"/>
    <mergeCell ref="B27:C2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70"/>
  <sheetViews>
    <sheetView topLeftCell="A16" workbookViewId="0">
      <selection activeCell="CD15" sqref="CD15:CL15"/>
    </sheetView>
  </sheetViews>
  <sheetFormatPr defaultColWidth="0.85546875" defaultRowHeight="12.75" x14ac:dyDescent="0.2"/>
  <cols>
    <col min="1" max="3" width="0.85546875" style="47"/>
    <col min="4" max="4" width="1" style="47" customWidth="1"/>
    <col min="5" max="5" width="0.28515625" style="47" customWidth="1"/>
    <col min="6" max="24" width="0.85546875" style="47"/>
    <col min="25" max="25" width="6.140625" style="47" customWidth="1"/>
    <col min="26" max="38" width="0.85546875" style="47"/>
    <col min="39" max="39" width="4.42578125" style="47" customWidth="1"/>
    <col min="40" max="52" width="0.85546875" style="47"/>
    <col min="53" max="53" width="2.140625" style="47" customWidth="1"/>
    <col min="54" max="58" width="0.85546875" style="47"/>
    <col min="59" max="59" width="2.140625" style="47" customWidth="1"/>
    <col min="60" max="64" width="0.85546875" style="47"/>
    <col min="65" max="65" width="1.85546875" style="47" customWidth="1"/>
    <col min="66" max="71" width="0.85546875" style="47"/>
    <col min="72" max="72" width="0.5703125" style="47" customWidth="1"/>
    <col min="73" max="73" width="0.85546875" style="47" hidden="1" customWidth="1"/>
    <col min="74" max="75" width="0.85546875" style="47"/>
    <col min="76" max="79" width="0.85546875" style="47" customWidth="1"/>
    <col min="80" max="80" width="1.7109375" style="47" customWidth="1"/>
    <col min="81" max="81" width="0.5703125" style="47" customWidth="1"/>
    <col min="82" max="85" width="0.85546875" style="47"/>
    <col min="86" max="86" width="1.5703125" style="47" customWidth="1"/>
    <col min="87" max="87" width="3" style="47" customWidth="1"/>
    <col min="88" max="90" width="0" style="47" hidden="1" customWidth="1"/>
    <col min="91" max="91" width="2.140625" style="47" customWidth="1"/>
    <col min="92" max="95" width="0.85546875" style="47"/>
    <col min="96" max="96" width="0.28515625" style="47" customWidth="1"/>
    <col min="97" max="97" width="0.7109375" style="47" hidden="1" customWidth="1"/>
    <col min="98" max="98" width="0" style="47" hidden="1" customWidth="1"/>
    <col min="99" max="99" width="0.5703125" style="47" hidden="1" customWidth="1"/>
    <col min="100" max="104" width="0.85546875" style="47"/>
    <col min="105" max="105" width="0.5703125" style="47" customWidth="1"/>
    <col min="106" max="106" width="0.7109375" style="47" hidden="1" customWidth="1"/>
    <col min="107" max="107" width="0.28515625" style="47" hidden="1" customWidth="1"/>
    <col min="108" max="108" width="0" style="47" hidden="1" customWidth="1"/>
    <col min="109" max="109" width="3.42578125" style="47" customWidth="1"/>
    <col min="110" max="110" width="0" style="47" hidden="1" customWidth="1"/>
    <col min="111" max="111" width="0.85546875" style="47"/>
    <col min="112" max="112" width="0.7109375" style="47" customWidth="1"/>
    <col min="113" max="113" width="0" style="47" hidden="1" customWidth="1"/>
    <col min="114" max="114" width="0.42578125" style="47" hidden="1" customWidth="1"/>
    <col min="115" max="115" width="0" style="47" hidden="1" customWidth="1"/>
    <col min="116" max="116" width="0.5703125" style="47" hidden="1" customWidth="1"/>
    <col min="117" max="117" width="3.7109375" style="47" customWidth="1"/>
    <col min="118" max="122" width="0.85546875" style="47"/>
    <col min="123" max="123" width="0.140625" style="47" customWidth="1"/>
    <col min="124" max="125" width="0.85546875" style="47" hidden="1" customWidth="1"/>
    <col min="126" max="126" width="2.42578125" style="47" bestFit="1" customWidth="1"/>
    <col min="127" max="128" width="0.85546875" style="47"/>
    <col min="129" max="129" width="3.28515625" style="47" customWidth="1"/>
    <col min="130" max="130" width="1.7109375" style="47" hidden="1" customWidth="1"/>
    <col min="131" max="132" width="0.85546875" style="47" hidden="1" customWidth="1"/>
    <col min="133" max="133" width="1.28515625" style="47" hidden="1" customWidth="1"/>
    <col min="134" max="134" width="3.5703125" style="47" customWidth="1"/>
    <col min="135" max="135" width="1.28515625" style="47" customWidth="1"/>
    <col min="136" max="136" width="0.85546875" style="47"/>
    <col min="137" max="137" width="1.28515625" style="47" customWidth="1"/>
    <col min="138" max="138" width="0" style="47" hidden="1" customWidth="1"/>
    <col min="139" max="140" width="0.85546875" style="47"/>
    <col min="141" max="141" width="6" style="47" customWidth="1"/>
    <col min="142" max="142" width="2.42578125" style="47" customWidth="1"/>
    <col min="143" max="144" width="0.85546875" style="47"/>
    <col min="145" max="145" width="2.85546875" style="47" customWidth="1"/>
    <col min="146" max="148" width="0.85546875" style="47"/>
    <col min="149" max="149" width="4.140625" style="47" customWidth="1"/>
    <col min="150" max="151" width="0.85546875" style="47"/>
    <col min="152" max="153" width="0.85546875" style="47" customWidth="1"/>
    <col min="154" max="154" width="2.28515625" style="47" customWidth="1"/>
    <col min="155" max="155" width="0.7109375" style="47" hidden="1" customWidth="1"/>
    <col min="156" max="157" width="0" style="47" hidden="1" customWidth="1"/>
    <col min="158" max="158" width="1" style="47" hidden="1" customWidth="1"/>
    <col min="159" max="159" width="4.42578125" style="47" customWidth="1"/>
    <col min="160" max="160" width="3.7109375" style="47" customWidth="1"/>
    <col min="161" max="165" width="0" style="47" hidden="1" customWidth="1"/>
    <col min="166" max="166" width="2" style="47" hidden="1" customWidth="1"/>
    <col min="167" max="167" width="7.5703125" style="47" hidden="1" customWidth="1"/>
    <col min="168" max="168" width="2.42578125" style="47" bestFit="1" customWidth="1"/>
    <col min="169" max="16384" width="0.85546875" style="47"/>
  </cols>
  <sheetData>
    <row r="1" spans="1:167" ht="54" customHeight="1" x14ac:dyDescent="0.2">
      <c r="EK1" s="138" t="s">
        <v>260</v>
      </c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</row>
    <row r="2" spans="1:167" ht="57" customHeight="1" x14ac:dyDescent="0.2">
      <c r="EK2" s="138" t="s">
        <v>271</v>
      </c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</row>
    <row r="3" spans="1:167" s="34" customFormat="1" ht="12" x14ac:dyDescent="0.2"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K3" s="35" t="s">
        <v>142</v>
      </c>
    </row>
    <row r="4" spans="1:167" s="36" customFormat="1" ht="12" x14ac:dyDescent="0.2"/>
    <row r="5" spans="1:167" s="37" customFormat="1" x14ac:dyDescent="0.2">
      <c r="A5" s="89" t="s">
        <v>143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</row>
    <row r="6" spans="1:167" s="37" customFormat="1" x14ac:dyDescent="0.2">
      <c r="O6" s="90" t="s">
        <v>277</v>
      </c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</row>
    <row r="7" spans="1:167" s="38" customFormat="1" ht="10.5" x14ac:dyDescent="0.2">
      <c r="O7" s="91" t="s">
        <v>144</v>
      </c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</row>
    <row r="8" spans="1:167" s="37" customFormat="1" x14ac:dyDescent="0.2">
      <c r="BA8" s="37" t="s">
        <v>145</v>
      </c>
      <c r="CB8" s="39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</row>
    <row r="9" spans="1:167" s="36" customFormat="1" ht="12" x14ac:dyDescent="0.2"/>
    <row r="10" spans="1:167" s="41" customFormat="1" ht="10.5" x14ac:dyDescent="0.2">
      <c r="A10" s="92" t="s">
        <v>146</v>
      </c>
      <c r="B10" s="92"/>
      <c r="C10" s="92"/>
      <c r="D10" s="92"/>
      <c r="E10" s="92"/>
      <c r="F10" s="92" t="s">
        <v>147</v>
      </c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 t="s">
        <v>148</v>
      </c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 t="s">
        <v>149</v>
      </c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3" t="s">
        <v>150</v>
      </c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2" t="s">
        <v>151</v>
      </c>
      <c r="CN10" s="92"/>
      <c r="CO10" s="92"/>
      <c r="CP10" s="92"/>
      <c r="CQ10" s="92"/>
      <c r="CR10" s="92"/>
      <c r="CS10" s="92"/>
      <c r="CT10" s="92"/>
      <c r="CU10" s="92"/>
      <c r="CV10" s="92" t="s">
        <v>152</v>
      </c>
      <c r="CW10" s="92"/>
      <c r="CX10" s="92"/>
      <c r="CY10" s="92"/>
      <c r="CZ10" s="92"/>
      <c r="DA10" s="92"/>
      <c r="DB10" s="92"/>
      <c r="DC10" s="92"/>
      <c r="DD10" s="92"/>
      <c r="DE10" s="93" t="s">
        <v>153</v>
      </c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</row>
    <row r="11" spans="1:167" s="41" customFormat="1" ht="10.5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3" t="s">
        <v>154</v>
      </c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4" t="s">
        <v>155</v>
      </c>
      <c r="BO11" s="94"/>
      <c r="BP11" s="94"/>
      <c r="BQ11" s="94"/>
      <c r="BR11" s="94"/>
      <c r="BS11" s="94"/>
      <c r="BT11" s="94"/>
      <c r="BU11" s="93" t="s">
        <v>156</v>
      </c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4" t="s">
        <v>157</v>
      </c>
      <c r="DF11" s="94"/>
      <c r="DG11" s="94"/>
      <c r="DH11" s="94"/>
      <c r="DI11" s="94"/>
      <c r="DJ11" s="94"/>
      <c r="DK11" s="94"/>
      <c r="DL11" s="94"/>
      <c r="DM11" s="94"/>
      <c r="DN11" s="94" t="s">
        <v>158</v>
      </c>
      <c r="DO11" s="94"/>
      <c r="DP11" s="94"/>
      <c r="DQ11" s="94"/>
      <c r="DR11" s="94"/>
      <c r="DS11" s="94"/>
      <c r="DT11" s="94"/>
      <c r="DU11" s="94"/>
      <c r="DV11" s="93" t="s">
        <v>159</v>
      </c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4" t="s">
        <v>160</v>
      </c>
      <c r="EU11" s="94"/>
      <c r="EV11" s="94"/>
      <c r="EW11" s="94"/>
      <c r="EX11" s="94"/>
      <c r="EY11" s="94"/>
      <c r="EZ11" s="94"/>
      <c r="FA11" s="94"/>
      <c r="FB11" s="94"/>
      <c r="FC11" s="94" t="s">
        <v>161</v>
      </c>
      <c r="FD11" s="94"/>
      <c r="FE11" s="94"/>
      <c r="FF11" s="94"/>
      <c r="FG11" s="94"/>
      <c r="FH11" s="94"/>
      <c r="FI11" s="94"/>
      <c r="FJ11" s="94"/>
      <c r="FK11" s="94"/>
    </row>
    <row r="12" spans="1:167" s="41" customFormat="1" ht="10.5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3" t="s">
        <v>162</v>
      </c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4"/>
      <c r="BO12" s="94"/>
      <c r="BP12" s="94"/>
      <c r="BQ12" s="94"/>
      <c r="BR12" s="94"/>
      <c r="BS12" s="94"/>
      <c r="BT12" s="94"/>
      <c r="BU12" s="93" t="s">
        <v>163</v>
      </c>
      <c r="BV12" s="93"/>
      <c r="BW12" s="93"/>
      <c r="BX12" s="93"/>
      <c r="BY12" s="93"/>
      <c r="BZ12" s="93"/>
      <c r="CA12" s="93"/>
      <c r="CB12" s="93"/>
      <c r="CC12" s="93"/>
      <c r="CD12" s="93" t="s">
        <v>164</v>
      </c>
      <c r="CE12" s="93"/>
      <c r="CF12" s="93"/>
      <c r="CG12" s="93"/>
      <c r="CH12" s="93"/>
      <c r="CI12" s="93"/>
      <c r="CJ12" s="93"/>
      <c r="CK12" s="93"/>
      <c r="CL12" s="93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6" t="s">
        <v>165</v>
      </c>
      <c r="DW12" s="96"/>
      <c r="DX12" s="96"/>
      <c r="DY12" s="96"/>
      <c r="DZ12" s="96"/>
      <c r="EA12" s="96"/>
      <c r="EB12" s="96"/>
      <c r="EC12" s="96"/>
      <c r="ED12" s="96" t="s">
        <v>166</v>
      </c>
      <c r="EE12" s="96"/>
      <c r="EF12" s="96"/>
      <c r="EG12" s="96"/>
      <c r="EH12" s="96" t="s">
        <v>167</v>
      </c>
      <c r="EI12" s="96"/>
      <c r="EJ12" s="96"/>
      <c r="EK12" s="96"/>
      <c r="EL12" s="96" t="s">
        <v>168</v>
      </c>
      <c r="EM12" s="96"/>
      <c r="EN12" s="96"/>
      <c r="EO12" s="96"/>
      <c r="EP12" s="96" t="s">
        <v>169</v>
      </c>
      <c r="EQ12" s="96"/>
      <c r="ER12" s="96"/>
      <c r="ES12" s="96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</row>
    <row r="13" spans="1:167" s="41" customFormat="1" ht="10.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3" t="s">
        <v>170</v>
      </c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4"/>
      <c r="BO13" s="94"/>
      <c r="BP13" s="94"/>
      <c r="BQ13" s="94"/>
      <c r="BR13" s="94"/>
      <c r="BS13" s="94"/>
      <c r="BT13" s="94"/>
      <c r="BU13" s="93" t="s">
        <v>171</v>
      </c>
      <c r="BV13" s="93"/>
      <c r="BW13" s="93"/>
      <c r="BX13" s="93"/>
      <c r="BY13" s="93"/>
      <c r="BZ13" s="93"/>
      <c r="CA13" s="93"/>
      <c r="CB13" s="93"/>
      <c r="CC13" s="93"/>
      <c r="CD13" s="93" t="s">
        <v>171</v>
      </c>
      <c r="CE13" s="93"/>
      <c r="CF13" s="93"/>
      <c r="CG13" s="93"/>
      <c r="CH13" s="93"/>
      <c r="CI13" s="93"/>
      <c r="CJ13" s="93"/>
      <c r="CK13" s="93"/>
      <c r="CL13" s="93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4"/>
      <c r="EU13" s="94"/>
      <c r="EV13" s="94"/>
      <c r="EW13" s="94"/>
      <c r="EX13" s="94"/>
      <c r="EY13" s="94"/>
      <c r="EZ13" s="94"/>
      <c r="FA13" s="94"/>
      <c r="FB13" s="94"/>
      <c r="FC13" s="94"/>
      <c r="FD13" s="94"/>
      <c r="FE13" s="94"/>
      <c r="FF13" s="94"/>
      <c r="FG13" s="94"/>
      <c r="FH13" s="94"/>
      <c r="FI13" s="94"/>
      <c r="FJ13" s="94"/>
      <c r="FK13" s="94"/>
    </row>
    <row r="14" spans="1:167" s="41" customFormat="1" ht="10.5" x14ac:dyDescent="0.2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3" t="s">
        <v>172</v>
      </c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4"/>
      <c r="BO14" s="94"/>
      <c r="BP14" s="94"/>
      <c r="BQ14" s="94"/>
      <c r="BR14" s="94"/>
      <c r="BS14" s="94"/>
      <c r="BT14" s="94"/>
      <c r="BU14" s="93" t="s">
        <v>173</v>
      </c>
      <c r="BV14" s="93"/>
      <c r="BW14" s="93"/>
      <c r="BX14" s="93"/>
      <c r="BY14" s="93"/>
      <c r="BZ14" s="93"/>
      <c r="CA14" s="93"/>
      <c r="CB14" s="93"/>
      <c r="CC14" s="93"/>
      <c r="CD14" s="93" t="s">
        <v>173</v>
      </c>
      <c r="CE14" s="93"/>
      <c r="CF14" s="93"/>
      <c r="CG14" s="93"/>
      <c r="CH14" s="93"/>
      <c r="CI14" s="93"/>
      <c r="CJ14" s="93"/>
      <c r="CK14" s="93"/>
      <c r="CL14" s="93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4"/>
      <c r="FF14" s="94"/>
      <c r="FG14" s="94"/>
      <c r="FH14" s="94"/>
      <c r="FI14" s="94"/>
      <c r="FJ14" s="94"/>
      <c r="FK14" s="94"/>
    </row>
    <row r="15" spans="1:167" s="41" customFormat="1" ht="10.5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3" t="s">
        <v>174</v>
      </c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4"/>
      <c r="BO15" s="94"/>
      <c r="BP15" s="94"/>
      <c r="BQ15" s="94"/>
      <c r="BR15" s="94"/>
      <c r="BS15" s="94"/>
      <c r="BT15" s="94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</row>
    <row r="16" spans="1:167" s="42" customFormat="1" ht="10.5" x14ac:dyDescent="0.2">
      <c r="A16" s="95">
        <v>1</v>
      </c>
      <c r="B16" s="95"/>
      <c r="C16" s="95"/>
      <c r="D16" s="95"/>
      <c r="E16" s="95"/>
      <c r="F16" s="95">
        <v>2</v>
      </c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>
        <v>3</v>
      </c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>
        <v>4</v>
      </c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>
        <v>5</v>
      </c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>
        <v>6</v>
      </c>
      <c r="BO16" s="95"/>
      <c r="BP16" s="95"/>
      <c r="BQ16" s="95"/>
      <c r="BR16" s="95"/>
      <c r="BS16" s="95"/>
      <c r="BT16" s="95"/>
      <c r="BU16" s="95">
        <v>7</v>
      </c>
      <c r="BV16" s="95"/>
      <c r="BW16" s="95"/>
      <c r="BX16" s="95"/>
      <c r="BY16" s="95"/>
      <c r="BZ16" s="95"/>
      <c r="CA16" s="95"/>
      <c r="CB16" s="95"/>
      <c r="CC16" s="95"/>
      <c r="CD16" s="95">
        <v>8</v>
      </c>
      <c r="CE16" s="95"/>
      <c r="CF16" s="95"/>
      <c r="CG16" s="95"/>
      <c r="CH16" s="95"/>
      <c r="CI16" s="95"/>
      <c r="CJ16" s="95"/>
      <c r="CK16" s="95"/>
      <c r="CL16" s="95"/>
      <c r="CM16" s="95">
        <v>9</v>
      </c>
      <c r="CN16" s="95"/>
      <c r="CO16" s="95"/>
      <c r="CP16" s="95"/>
      <c r="CQ16" s="95"/>
      <c r="CR16" s="95"/>
      <c r="CS16" s="95"/>
      <c r="CT16" s="95"/>
      <c r="CU16" s="95"/>
      <c r="CV16" s="95">
        <v>10</v>
      </c>
      <c r="CW16" s="95"/>
      <c r="CX16" s="95"/>
      <c r="CY16" s="95"/>
      <c r="CZ16" s="95"/>
      <c r="DA16" s="95"/>
      <c r="DB16" s="95"/>
      <c r="DC16" s="95"/>
      <c r="DD16" s="95"/>
      <c r="DE16" s="95">
        <v>11</v>
      </c>
      <c r="DF16" s="95"/>
      <c r="DG16" s="95"/>
      <c r="DH16" s="95"/>
      <c r="DI16" s="95"/>
      <c r="DJ16" s="95"/>
      <c r="DK16" s="95"/>
      <c r="DL16" s="95"/>
      <c r="DM16" s="95"/>
      <c r="DN16" s="95">
        <v>12</v>
      </c>
      <c r="DO16" s="95"/>
      <c r="DP16" s="95"/>
      <c r="DQ16" s="95"/>
      <c r="DR16" s="95"/>
      <c r="DS16" s="95"/>
      <c r="DT16" s="95"/>
      <c r="DU16" s="95"/>
      <c r="DV16" s="95">
        <v>13</v>
      </c>
      <c r="DW16" s="95"/>
      <c r="DX16" s="95"/>
      <c r="DY16" s="95"/>
      <c r="DZ16" s="95"/>
      <c r="EA16" s="95"/>
      <c r="EB16" s="95"/>
      <c r="EC16" s="95"/>
      <c r="ED16" s="95">
        <v>14</v>
      </c>
      <c r="EE16" s="95"/>
      <c r="EF16" s="95"/>
      <c r="EG16" s="95"/>
      <c r="EH16" s="100">
        <v>15</v>
      </c>
      <c r="EI16" s="100"/>
      <c r="EJ16" s="100"/>
      <c r="EK16" s="100"/>
      <c r="EL16" s="95">
        <v>16</v>
      </c>
      <c r="EM16" s="95"/>
      <c r="EN16" s="95"/>
      <c r="EO16" s="95"/>
      <c r="EP16" s="95">
        <v>17</v>
      </c>
      <c r="EQ16" s="95"/>
      <c r="ER16" s="95"/>
      <c r="ES16" s="95"/>
      <c r="ET16" s="95">
        <v>18</v>
      </c>
      <c r="EU16" s="95"/>
      <c r="EV16" s="95"/>
      <c r="EW16" s="95"/>
      <c r="EX16" s="95"/>
      <c r="EY16" s="95"/>
      <c r="EZ16" s="95"/>
      <c r="FA16" s="95"/>
      <c r="FB16" s="95"/>
      <c r="FC16" s="95">
        <v>19</v>
      </c>
      <c r="FD16" s="95"/>
      <c r="FE16" s="95"/>
      <c r="FF16" s="95"/>
      <c r="FG16" s="95"/>
      <c r="FH16" s="95"/>
      <c r="FI16" s="95"/>
      <c r="FJ16" s="95"/>
      <c r="FK16" s="95"/>
    </row>
    <row r="17" spans="1:167" s="41" customFormat="1" ht="10.5" x14ac:dyDescent="0.2">
      <c r="A17" s="97" t="s">
        <v>175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</row>
    <row r="18" spans="1:167" s="42" customFormat="1" ht="10.5" x14ac:dyDescent="0.2">
      <c r="A18" s="98" t="s">
        <v>176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</row>
    <row r="19" spans="1:167" s="42" customFormat="1" ht="33.75" customHeight="1" x14ac:dyDescent="0.2">
      <c r="A19" s="98" t="s">
        <v>177</v>
      </c>
      <c r="B19" s="98"/>
      <c r="C19" s="98"/>
      <c r="D19" s="98"/>
      <c r="E19" s="98"/>
      <c r="F19" s="99" t="s">
        <v>178</v>
      </c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 t="s">
        <v>179</v>
      </c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 t="s">
        <v>180</v>
      </c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 t="s">
        <v>181</v>
      </c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100" t="s">
        <v>182</v>
      </c>
      <c r="BO19" s="100"/>
      <c r="BP19" s="100"/>
      <c r="BQ19" s="100"/>
      <c r="BR19" s="100"/>
      <c r="BS19" s="100"/>
      <c r="BT19" s="100"/>
      <c r="BU19" s="100">
        <v>0</v>
      </c>
      <c r="BV19" s="100"/>
      <c r="BW19" s="100"/>
      <c r="BX19" s="100"/>
      <c r="BY19" s="100"/>
      <c r="BZ19" s="100"/>
      <c r="CA19" s="100"/>
      <c r="CB19" s="100"/>
      <c r="CC19" s="100"/>
      <c r="CD19" s="100">
        <v>30</v>
      </c>
      <c r="CE19" s="100"/>
      <c r="CF19" s="100"/>
      <c r="CG19" s="100"/>
      <c r="CH19" s="100"/>
      <c r="CI19" s="100"/>
      <c r="CJ19" s="100"/>
      <c r="CK19" s="100"/>
      <c r="CL19" s="100"/>
      <c r="CM19" s="107" t="s">
        <v>165</v>
      </c>
      <c r="CN19" s="107"/>
      <c r="CO19" s="107"/>
      <c r="CP19" s="107"/>
      <c r="CQ19" s="107"/>
      <c r="CR19" s="107"/>
      <c r="CS19" s="107"/>
      <c r="CT19" s="107"/>
      <c r="CU19" s="107"/>
      <c r="CV19" s="107" t="s">
        <v>166</v>
      </c>
      <c r="CW19" s="107"/>
      <c r="CX19" s="107"/>
      <c r="CY19" s="107"/>
      <c r="CZ19" s="107"/>
      <c r="DA19" s="107"/>
      <c r="DB19" s="107"/>
      <c r="DC19" s="107"/>
      <c r="DD19" s="107"/>
      <c r="DE19" s="100">
        <v>6680.8329999999996</v>
      </c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>
        <v>1329.07</v>
      </c>
      <c r="DW19" s="100"/>
      <c r="DX19" s="100"/>
      <c r="DY19" s="100"/>
      <c r="DZ19" s="100"/>
      <c r="EA19" s="100"/>
      <c r="EB19" s="100"/>
      <c r="EC19" s="100"/>
      <c r="ED19" s="100">
        <v>5351.7629999999999</v>
      </c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</row>
    <row r="20" spans="1:167" s="42" customFormat="1" ht="10.5" x14ac:dyDescent="0.2">
      <c r="A20" s="98" t="s">
        <v>183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100">
        <f>DE19</f>
        <v>6680.8329999999996</v>
      </c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>
        <f>DV19</f>
        <v>1329.07</v>
      </c>
      <c r="DW20" s="100"/>
      <c r="DX20" s="100"/>
      <c r="DY20" s="100"/>
      <c r="DZ20" s="100"/>
      <c r="EA20" s="100"/>
      <c r="EB20" s="100"/>
      <c r="EC20" s="100"/>
      <c r="ED20" s="100">
        <f>ED19</f>
        <v>5351.7629999999999</v>
      </c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</row>
    <row r="21" spans="1:167" s="42" customFormat="1" ht="10.5" x14ac:dyDescent="0.2">
      <c r="A21" s="101" t="s">
        <v>184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3"/>
    </row>
    <row r="22" spans="1:167" s="42" customFormat="1" ht="10.5" x14ac:dyDescent="0.2">
      <c r="A22" s="104" t="s">
        <v>185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5"/>
      <c r="ER22" s="105"/>
      <c r="ES22" s="105"/>
      <c r="ET22" s="105"/>
      <c r="EU22" s="105"/>
      <c r="EV22" s="105"/>
      <c r="EW22" s="105"/>
      <c r="EX22" s="105"/>
      <c r="EY22" s="105"/>
      <c r="EZ22" s="105"/>
      <c r="FA22" s="105"/>
      <c r="FB22" s="105"/>
      <c r="FC22" s="105"/>
      <c r="FD22" s="105"/>
      <c r="FE22" s="105"/>
      <c r="FF22" s="105"/>
      <c r="FG22" s="105"/>
      <c r="FH22" s="105"/>
      <c r="FI22" s="105"/>
      <c r="FJ22" s="105"/>
      <c r="FK22" s="106"/>
    </row>
    <row r="23" spans="1:167" s="42" customFormat="1" ht="40.5" customHeight="1" x14ac:dyDescent="0.2">
      <c r="A23" s="117" t="s">
        <v>186</v>
      </c>
      <c r="B23" s="118"/>
      <c r="C23" s="118"/>
      <c r="D23" s="118"/>
      <c r="E23" s="119"/>
      <c r="F23" s="120" t="s">
        <v>187</v>
      </c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2"/>
      <c r="Z23" s="120" t="s">
        <v>188</v>
      </c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2"/>
      <c r="AN23" s="120" t="s">
        <v>189</v>
      </c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2"/>
      <c r="BB23" s="120" t="s">
        <v>190</v>
      </c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2"/>
      <c r="BN23" s="108" t="s">
        <v>191</v>
      </c>
      <c r="BO23" s="109"/>
      <c r="BP23" s="109"/>
      <c r="BQ23" s="109"/>
      <c r="BR23" s="109"/>
      <c r="BS23" s="109"/>
      <c r="BT23" s="110"/>
      <c r="BU23" s="108">
        <v>72</v>
      </c>
      <c r="BV23" s="109"/>
      <c r="BW23" s="109"/>
      <c r="BX23" s="109"/>
      <c r="BY23" s="109"/>
      <c r="BZ23" s="109"/>
      <c r="CA23" s="109"/>
      <c r="CB23" s="109"/>
      <c r="CC23" s="110"/>
      <c r="CD23" s="108">
        <v>72</v>
      </c>
      <c r="CE23" s="109"/>
      <c r="CF23" s="109"/>
      <c r="CG23" s="109"/>
      <c r="CH23" s="109"/>
      <c r="CI23" s="109"/>
      <c r="CJ23" s="109"/>
      <c r="CK23" s="109"/>
      <c r="CL23" s="110"/>
      <c r="CM23" s="111" t="s">
        <v>166</v>
      </c>
      <c r="CN23" s="112"/>
      <c r="CO23" s="112"/>
      <c r="CP23" s="112"/>
      <c r="CQ23" s="112"/>
      <c r="CR23" s="112"/>
      <c r="CS23" s="112"/>
      <c r="CT23" s="112"/>
      <c r="CU23" s="113"/>
      <c r="CV23" s="111" t="s">
        <v>166</v>
      </c>
      <c r="CW23" s="112"/>
      <c r="CX23" s="112"/>
      <c r="CY23" s="112"/>
      <c r="CZ23" s="112"/>
      <c r="DA23" s="112"/>
      <c r="DB23" s="112"/>
      <c r="DC23" s="112"/>
      <c r="DD23" s="113"/>
      <c r="DE23" s="114">
        <f>ED23</f>
        <v>251.23500000000001</v>
      </c>
      <c r="DF23" s="115"/>
      <c r="DG23" s="115"/>
      <c r="DH23" s="115"/>
      <c r="DI23" s="115"/>
      <c r="DJ23" s="115"/>
      <c r="DK23" s="115"/>
      <c r="DL23" s="115"/>
      <c r="DM23" s="116"/>
      <c r="DN23" s="108"/>
      <c r="DO23" s="109"/>
      <c r="DP23" s="109"/>
      <c r="DQ23" s="109"/>
      <c r="DR23" s="109"/>
      <c r="DS23" s="109"/>
      <c r="DT23" s="109"/>
      <c r="DU23" s="110"/>
      <c r="DV23" s="108"/>
      <c r="DW23" s="109"/>
      <c r="DX23" s="109"/>
      <c r="DY23" s="109"/>
      <c r="DZ23" s="109"/>
      <c r="EA23" s="109"/>
      <c r="EB23" s="109"/>
      <c r="EC23" s="110"/>
      <c r="ED23" s="123">
        <v>251.23500000000001</v>
      </c>
      <c r="EE23" s="124"/>
      <c r="EF23" s="124"/>
      <c r="EG23" s="125"/>
      <c r="EH23" s="114"/>
      <c r="EI23" s="115"/>
      <c r="EJ23" s="115"/>
      <c r="EK23" s="116"/>
      <c r="EL23" s="114"/>
      <c r="EM23" s="115"/>
      <c r="EN23" s="115"/>
      <c r="EO23" s="115"/>
      <c r="EP23" s="114"/>
      <c r="EQ23" s="115"/>
      <c r="ER23" s="115"/>
      <c r="ES23" s="116"/>
      <c r="ET23" s="114"/>
      <c r="EU23" s="115"/>
      <c r="EV23" s="115"/>
      <c r="EW23" s="115"/>
      <c r="EX23" s="115"/>
      <c r="EY23" s="115"/>
      <c r="EZ23" s="115"/>
      <c r="FA23" s="115"/>
      <c r="FB23" s="116"/>
      <c r="FC23" s="100"/>
      <c r="FD23" s="100"/>
      <c r="FE23" s="100"/>
      <c r="FF23" s="100"/>
      <c r="FG23" s="100"/>
      <c r="FH23" s="100"/>
      <c r="FI23" s="100"/>
      <c r="FJ23" s="100"/>
      <c r="FK23" s="100"/>
    </row>
    <row r="24" spans="1:167" s="42" customFormat="1" ht="40.5" customHeight="1" x14ac:dyDescent="0.2">
      <c r="A24" s="117" t="s">
        <v>192</v>
      </c>
      <c r="B24" s="118"/>
      <c r="C24" s="118"/>
      <c r="D24" s="118"/>
      <c r="E24" s="119"/>
      <c r="F24" s="120" t="s">
        <v>193</v>
      </c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2"/>
      <c r="Z24" s="120" t="s">
        <v>188</v>
      </c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2"/>
      <c r="AN24" s="120" t="s">
        <v>194</v>
      </c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2"/>
      <c r="BB24" s="120" t="s">
        <v>195</v>
      </c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2"/>
      <c r="BN24" s="108" t="s">
        <v>191</v>
      </c>
      <c r="BO24" s="109"/>
      <c r="BP24" s="109"/>
      <c r="BQ24" s="109"/>
      <c r="BR24" s="109"/>
      <c r="BS24" s="109"/>
      <c r="BT24" s="110"/>
      <c r="BU24" s="108">
        <v>360</v>
      </c>
      <c r="BV24" s="109"/>
      <c r="BW24" s="109"/>
      <c r="BX24" s="109"/>
      <c r="BY24" s="109"/>
      <c r="BZ24" s="109"/>
      <c r="CA24" s="109"/>
      <c r="CB24" s="109"/>
      <c r="CC24" s="110"/>
      <c r="CD24" s="108">
        <v>360</v>
      </c>
      <c r="CE24" s="109"/>
      <c r="CF24" s="109"/>
      <c r="CG24" s="109"/>
      <c r="CH24" s="109"/>
      <c r="CI24" s="109"/>
      <c r="CJ24" s="109"/>
      <c r="CK24" s="109"/>
      <c r="CL24" s="110"/>
      <c r="CM24" s="111" t="s">
        <v>167</v>
      </c>
      <c r="CN24" s="112"/>
      <c r="CO24" s="112"/>
      <c r="CP24" s="112"/>
      <c r="CQ24" s="112"/>
      <c r="CR24" s="112"/>
      <c r="CS24" s="112"/>
      <c r="CT24" s="112"/>
      <c r="CU24" s="113"/>
      <c r="CV24" s="111" t="s">
        <v>167</v>
      </c>
      <c r="CW24" s="112"/>
      <c r="CX24" s="112"/>
      <c r="CY24" s="112"/>
      <c r="CZ24" s="112"/>
      <c r="DA24" s="112"/>
      <c r="DB24" s="112"/>
      <c r="DC24" s="112"/>
      <c r="DD24" s="113"/>
      <c r="DE24" s="114">
        <f>EH24</f>
        <v>1630.2239999999999</v>
      </c>
      <c r="DF24" s="115"/>
      <c r="DG24" s="115"/>
      <c r="DH24" s="115"/>
      <c r="DI24" s="115"/>
      <c r="DJ24" s="115"/>
      <c r="DK24" s="115"/>
      <c r="DL24" s="115"/>
      <c r="DM24" s="116"/>
      <c r="DN24" s="108"/>
      <c r="DO24" s="109"/>
      <c r="DP24" s="109"/>
      <c r="DQ24" s="109"/>
      <c r="DR24" s="109"/>
      <c r="DS24" s="109"/>
      <c r="DT24" s="109"/>
      <c r="DU24" s="110"/>
      <c r="DV24" s="108"/>
      <c r="DW24" s="109"/>
      <c r="DX24" s="109"/>
      <c r="DY24" s="109"/>
      <c r="DZ24" s="109"/>
      <c r="EA24" s="109"/>
      <c r="EB24" s="109"/>
      <c r="EC24" s="110"/>
      <c r="ED24" s="123"/>
      <c r="EE24" s="124"/>
      <c r="EF24" s="124"/>
      <c r="EG24" s="125"/>
      <c r="EH24" s="114">
        <v>1630.2239999999999</v>
      </c>
      <c r="EI24" s="115"/>
      <c r="EJ24" s="115"/>
      <c r="EK24" s="116"/>
      <c r="EL24" s="114"/>
      <c r="EM24" s="115"/>
      <c r="EN24" s="115"/>
      <c r="EO24" s="115"/>
      <c r="EP24" s="114"/>
      <c r="EQ24" s="115"/>
      <c r="ER24" s="115"/>
      <c r="ES24" s="116"/>
      <c r="ET24" s="114"/>
      <c r="EU24" s="115"/>
      <c r="EV24" s="115"/>
      <c r="EW24" s="115"/>
      <c r="EX24" s="115"/>
      <c r="EY24" s="115"/>
      <c r="EZ24" s="115"/>
      <c r="FA24" s="115"/>
      <c r="FB24" s="116"/>
      <c r="FC24" s="100"/>
      <c r="FD24" s="100"/>
      <c r="FE24" s="100"/>
      <c r="FF24" s="100"/>
      <c r="FG24" s="100"/>
      <c r="FH24" s="100"/>
      <c r="FI24" s="100"/>
      <c r="FJ24" s="100"/>
      <c r="FK24" s="100"/>
    </row>
    <row r="25" spans="1:167" s="42" customFormat="1" ht="40.5" customHeight="1" x14ac:dyDescent="0.2">
      <c r="A25" s="117" t="s">
        <v>196</v>
      </c>
      <c r="B25" s="118"/>
      <c r="C25" s="118"/>
      <c r="D25" s="118"/>
      <c r="E25" s="119"/>
      <c r="F25" s="120" t="s">
        <v>197</v>
      </c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2"/>
      <c r="Z25" s="120" t="s">
        <v>188</v>
      </c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2"/>
      <c r="AN25" s="120" t="s">
        <v>198</v>
      </c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2"/>
      <c r="BB25" s="120" t="s">
        <v>199</v>
      </c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2"/>
      <c r="BN25" s="108" t="s">
        <v>191</v>
      </c>
      <c r="BO25" s="109"/>
      <c r="BP25" s="109"/>
      <c r="BQ25" s="109"/>
      <c r="BR25" s="109"/>
      <c r="BS25" s="109"/>
      <c r="BT25" s="110"/>
      <c r="BU25" s="108">
        <v>436</v>
      </c>
      <c r="BV25" s="109"/>
      <c r="BW25" s="109"/>
      <c r="BX25" s="109"/>
      <c r="BY25" s="109"/>
      <c r="BZ25" s="109"/>
      <c r="CA25" s="109"/>
      <c r="CB25" s="109"/>
      <c r="CC25" s="110"/>
      <c r="CD25" s="108">
        <v>436</v>
      </c>
      <c r="CE25" s="109"/>
      <c r="CF25" s="109"/>
      <c r="CG25" s="109"/>
      <c r="CH25" s="109"/>
      <c r="CI25" s="109"/>
      <c r="CJ25" s="109"/>
      <c r="CK25" s="109"/>
      <c r="CL25" s="110"/>
      <c r="CM25" s="111" t="s">
        <v>168</v>
      </c>
      <c r="CN25" s="112"/>
      <c r="CO25" s="112"/>
      <c r="CP25" s="112"/>
      <c r="CQ25" s="112"/>
      <c r="CR25" s="112"/>
      <c r="CS25" s="112"/>
      <c r="CT25" s="112"/>
      <c r="CU25" s="113"/>
      <c r="CV25" s="111" t="s">
        <v>168</v>
      </c>
      <c r="CW25" s="112"/>
      <c r="CX25" s="112"/>
      <c r="CY25" s="112"/>
      <c r="CZ25" s="112"/>
      <c r="DA25" s="112"/>
      <c r="DB25" s="112"/>
      <c r="DC25" s="112"/>
      <c r="DD25" s="113"/>
      <c r="DE25" s="114">
        <f>EL25</f>
        <v>2216.2820338983051</v>
      </c>
      <c r="DF25" s="115"/>
      <c r="DG25" s="115"/>
      <c r="DH25" s="115"/>
      <c r="DI25" s="115"/>
      <c r="DJ25" s="115"/>
      <c r="DK25" s="115"/>
      <c r="DL25" s="115"/>
      <c r="DM25" s="116"/>
      <c r="DN25" s="108"/>
      <c r="DO25" s="109"/>
      <c r="DP25" s="109"/>
      <c r="DQ25" s="109"/>
      <c r="DR25" s="109"/>
      <c r="DS25" s="109"/>
      <c r="DT25" s="109"/>
      <c r="DU25" s="110"/>
      <c r="DV25" s="108"/>
      <c r="DW25" s="109"/>
      <c r="DX25" s="109"/>
      <c r="DY25" s="109"/>
      <c r="DZ25" s="109"/>
      <c r="EA25" s="109"/>
      <c r="EB25" s="109"/>
      <c r="EC25" s="110"/>
      <c r="ED25" s="123"/>
      <c r="EE25" s="124"/>
      <c r="EF25" s="124"/>
      <c r="EG25" s="125"/>
      <c r="EH25" s="114"/>
      <c r="EI25" s="115"/>
      <c r="EJ25" s="115"/>
      <c r="EK25" s="116"/>
      <c r="EL25" s="114">
        <f>2179.344/1.18*1.2</f>
        <v>2216.2820338983051</v>
      </c>
      <c r="EM25" s="115"/>
      <c r="EN25" s="115"/>
      <c r="EO25" s="115"/>
      <c r="EP25" s="114"/>
      <c r="EQ25" s="115"/>
      <c r="ER25" s="115"/>
      <c r="ES25" s="116"/>
      <c r="ET25" s="114"/>
      <c r="EU25" s="115"/>
      <c r="EV25" s="115"/>
      <c r="EW25" s="115"/>
      <c r="EX25" s="115"/>
      <c r="EY25" s="115"/>
      <c r="EZ25" s="115"/>
      <c r="FA25" s="115"/>
      <c r="FB25" s="116"/>
      <c r="FC25" s="100"/>
      <c r="FD25" s="100"/>
      <c r="FE25" s="100"/>
      <c r="FF25" s="100"/>
      <c r="FG25" s="100"/>
      <c r="FH25" s="100"/>
      <c r="FI25" s="100"/>
      <c r="FJ25" s="100"/>
      <c r="FK25" s="100"/>
    </row>
    <row r="26" spans="1:167" s="42" customFormat="1" ht="40.5" customHeight="1" x14ac:dyDescent="0.2">
      <c r="A26" s="117" t="s">
        <v>200</v>
      </c>
      <c r="B26" s="118"/>
      <c r="C26" s="118"/>
      <c r="D26" s="118"/>
      <c r="E26" s="119"/>
      <c r="F26" s="120" t="s">
        <v>201</v>
      </c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2"/>
      <c r="Z26" s="120" t="s">
        <v>188</v>
      </c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2"/>
      <c r="AN26" s="120" t="s">
        <v>202</v>
      </c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2"/>
      <c r="BB26" s="120" t="s">
        <v>203</v>
      </c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2"/>
      <c r="BN26" s="108" t="s">
        <v>191</v>
      </c>
      <c r="BO26" s="109"/>
      <c r="BP26" s="109"/>
      <c r="BQ26" s="109"/>
      <c r="BR26" s="109"/>
      <c r="BS26" s="109"/>
      <c r="BT26" s="110"/>
      <c r="BU26" s="108">
        <v>218</v>
      </c>
      <c r="BV26" s="109"/>
      <c r="BW26" s="109"/>
      <c r="BX26" s="109"/>
      <c r="BY26" s="109"/>
      <c r="BZ26" s="109"/>
      <c r="CA26" s="109"/>
      <c r="CB26" s="109"/>
      <c r="CC26" s="110"/>
      <c r="CD26" s="108">
        <v>218</v>
      </c>
      <c r="CE26" s="109"/>
      <c r="CF26" s="109"/>
      <c r="CG26" s="109"/>
      <c r="CH26" s="109"/>
      <c r="CI26" s="109"/>
      <c r="CJ26" s="109"/>
      <c r="CK26" s="109"/>
      <c r="CL26" s="110"/>
      <c r="CM26" s="111" t="s">
        <v>169</v>
      </c>
      <c r="CN26" s="112"/>
      <c r="CO26" s="112"/>
      <c r="CP26" s="112"/>
      <c r="CQ26" s="112"/>
      <c r="CR26" s="112"/>
      <c r="CS26" s="112"/>
      <c r="CT26" s="112"/>
      <c r="CU26" s="113"/>
      <c r="CV26" s="111" t="s">
        <v>169</v>
      </c>
      <c r="CW26" s="112"/>
      <c r="CX26" s="112"/>
      <c r="CY26" s="112"/>
      <c r="CZ26" s="112"/>
      <c r="DA26" s="112"/>
      <c r="DB26" s="112"/>
      <c r="DC26" s="112"/>
      <c r="DD26" s="113"/>
      <c r="DE26" s="114">
        <f>EP26</f>
        <v>1470.039</v>
      </c>
      <c r="DF26" s="115"/>
      <c r="DG26" s="115"/>
      <c r="DH26" s="115"/>
      <c r="DI26" s="115"/>
      <c r="DJ26" s="115"/>
      <c r="DK26" s="115"/>
      <c r="DL26" s="115"/>
      <c r="DM26" s="116"/>
      <c r="DN26" s="108"/>
      <c r="DO26" s="109"/>
      <c r="DP26" s="109"/>
      <c r="DQ26" s="109"/>
      <c r="DR26" s="109"/>
      <c r="DS26" s="109"/>
      <c r="DT26" s="109"/>
      <c r="DU26" s="110"/>
      <c r="DV26" s="108"/>
      <c r="DW26" s="109"/>
      <c r="DX26" s="109"/>
      <c r="DY26" s="109"/>
      <c r="DZ26" s="109"/>
      <c r="EA26" s="109"/>
      <c r="EB26" s="109"/>
      <c r="EC26" s="110"/>
      <c r="ED26" s="123"/>
      <c r="EE26" s="124"/>
      <c r="EF26" s="124"/>
      <c r="EG26" s="125"/>
      <c r="EH26" s="114"/>
      <c r="EI26" s="115"/>
      <c r="EJ26" s="115"/>
      <c r="EK26" s="116"/>
      <c r="EL26" s="114"/>
      <c r="EM26" s="115"/>
      <c r="EN26" s="115"/>
      <c r="EO26" s="115"/>
      <c r="EP26" s="114">
        <v>1470.039</v>
      </c>
      <c r="EQ26" s="115"/>
      <c r="ER26" s="115"/>
      <c r="ES26" s="116"/>
      <c r="ET26" s="114"/>
      <c r="EU26" s="115"/>
      <c r="EV26" s="115"/>
      <c r="EW26" s="115"/>
      <c r="EX26" s="115"/>
      <c r="EY26" s="115"/>
      <c r="EZ26" s="115"/>
      <c r="FA26" s="115"/>
      <c r="FB26" s="116"/>
      <c r="FC26" s="100"/>
      <c r="FD26" s="100"/>
      <c r="FE26" s="100"/>
      <c r="FF26" s="100"/>
      <c r="FG26" s="100"/>
      <c r="FH26" s="100"/>
      <c r="FI26" s="100"/>
      <c r="FJ26" s="100"/>
      <c r="FK26" s="100"/>
    </row>
    <row r="27" spans="1:167" s="42" customFormat="1" ht="12" customHeight="1" x14ac:dyDescent="0.2">
      <c r="A27" s="104" t="s">
        <v>204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5"/>
      <c r="EP27" s="105"/>
      <c r="EQ27" s="105"/>
      <c r="ER27" s="105"/>
      <c r="ES27" s="105"/>
      <c r="ET27" s="105"/>
      <c r="EU27" s="105"/>
      <c r="EV27" s="105"/>
      <c r="EW27" s="105"/>
      <c r="EX27" s="105"/>
      <c r="EY27" s="105"/>
      <c r="EZ27" s="105"/>
      <c r="FA27" s="105"/>
      <c r="FB27" s="105"/>
      <c r="FC27" s="105"/>
      <c r="FD27" s="105"/>
      <c r="FE27" s="105"/>
      <c r="FF27" s="105"/>
      <c r="FG27" s="105"/>
      <c r="FH27" s="105"/>
      <c r="FI27" s="105"/>
      <c r="FJ27" s="105"/>
      <c r="FK27" s="106"/>
    </row>
    <row r="28" spans="1:167" s="42" customFormat="1" ht="40.5" customHeight="1" x14ac:dyDescent="0.2">
      <c r="A28" s="117" t="s">
        <v>205</v>
      </c>
      <c r="B28" s="118"/>
      <c r="C28" s="118"/>
      <c r="D28" s="118"/>
      <c r="E28" s="119"/>
      <c r="F28" s="120" t="s">
        <v>206</v>
      </c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2"/>
      <c r="Z28" s="120" t="s">
        <v>179</v>
      </c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2"/>
      <c r="AN28" s="120" t="s">
        <v>207</v>
      </c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2"/>
      <c r="BB28" s="120" t="s">
        <v>208</v>
      </c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2"/>
      <c r="BN28" s="108" t="s">
        <v>209</v>
      </c>
      <c r="BO28" s="109"/>
      <c r="BP28" s="109"/>
      <c r="BQ28" s="109"/>
      <c r="BR28" s="109"/>
      <c r="BS28" s="109"/>
      <c r="BT28" s="110"/>
      <c r="BU28" s="108">
        <v>90</v>
      </c>
      <c r="BV28" s="109"/>
      <c r="BW28" s="109"/>
      <c r="BX28" s="109"/>
      <c r="BY28" s="109"/>
      <c r="BZ28" s="109"/>
      <c r="CA28" s="109"/>
      <c r="CB28" s="109"/>
      <c r="CC28" s="110"/>
      <c r="CD28" s="108">
        <v>75</v>
      </c>
      <c r="CE28" s="109"/>
      <c r="CF28" s="109"/>
      <c r="CG28" s="109"/>
      <c r="CH28" s="109"/>
      <c r="CI28" s="109"/>
      <c r="CJ28" s="109"/>
      <c r="CK28" s="109"/>
      <c r="CL28" s="110"/>
      <c r="CM28" s="111" t="s">
        <v>165</v>
      </c>
      <c r="CN28" s="112"/>
      <c r="CO28" s="112"/>
      <c r="CP28" s="112"/>
      <c r="CQ28" s="112"/>
      <c r="CR28" s="112"/>
      <c r="CS28" s="112"/>
      <c r="CT28" s="112"/>
      <c r="CU28" s="113"/>
      <c r="CV28" s="111" t="s">
        <v>165</v>
      </c>
      <c r="CW28" s="112"/>
      <c r="CX28" s="112"/>
      <c r="CY28" s="112"/>
      <c r="CZ28" s="112"/>
      <c r="DA28" s="112"/>
      <c r="DB28" s="112"/>
      <c r="DC28" s="112"/>
      <c r="DD28" s="113"/>
      <c r="DE28" s="108">
        <f>DV28</f>
        <v>260.73</v>
      </c>
      <c r="DF28" s="109"/>
      <c r="DG28" s="109"/>
      <c r="DH28" s="109"/>
      <c r="DI28" s="109"/>
      <c r="DJ28" s="109"/>
      <c r="DK28" s="109"/>
      <c r="DL28" s="109"/>
      <c r="DM28" s="110"/>
      <c r="DN28" s="108"/>
      <c r="DO28" s="109"/>
      <c r="DP28" s="109"/>
      <c r="DQ28" s="109"/>
      <c r="DR28" s="109"/>
      <c r="DS28" s="109"/>
      <c r="DT28" s="109"/>
      <c r="DU28" s="110"/>
      <c r="DV28" s="108">
        <v>260.73</v>
      </c>
      <c r="DW28" s="109"/>
      <c r="DX28" s="109"/>
      <c r="DY28" s="109"/>
      <c r="DZ28" s="109"/>
      <c r="EA28" s="109"/>
      <c r="EB28" s="109"/>
      <c r="EC28" s="110"/>
      <c r="ED28" s="108"/>
      <c r="EE28" s="109"/>
      <c r="EF28" s="109"/>
      <c r="EG28" s="110"/>
      <c r="EH28" s="108"/>
      <c r="EI28" s="109"/>
      <c r="EJ28" s="109"/>
      <c r="EK28" s="110"/>
      <c r="EL28" s="108"/>
      <c r="EM28" s="109"/>
      <c r="EN28" s="109"/>
      <c r="EO28" s="109"/>
      <c r="EP28" s="108"/>
      <c r="EQ28" s="109"/>
      <c r="ER28" s="109"/>
      <c r="ES28" s="110"/>
      <c r="ET28" s="108"/>
      <c r="EU28" s="109"/>
      <c r="EV28" s="109"/>
      <c r="EW28" s="109"/>
      <c r="EX28" s="109"/>
      <c r="EY28" s="109"/>
      <c r="EZ28" s="109"/>
      <c r="FA28" s="109"/>
      <c r="FB28" s="110"/>
      <c r="FC28" s="100"/>
      <c r="FD28" s="100"/>
      <c r="FE28" s="100"/>
      <c r="FF28" s="100"/>
      <c r="FG28" s="100"/>
      <c r="FH28" s="100"/>
      <c r="FI28" s="100"/>
      <c r="FJ28" s="100"/>
      <c r="FK28" s="100"/>
    </row>
    <row r="29" spans="1:167" s="42" customFormat="1" ht="11.25" thickBot="1" x14ac:dyDescent="0.25">
      <c r="A29" s="134" t="s">
        <v>210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6"/>
      <c r="DE29" s="114">
        <f>DE28+DE26+DE25+DE24+DE23</f>
        <v>5828.5100338983048</v>
      </c>
      <c r="DF29" s="115"/>
      <c r="DG29" s="115"/>
      <c r="DH29" s="115"/>
      <c r="DI29" s="115"/>
      <c r="DJ29" s="115"/>
      <c r="DK29" s="115"/>
      <c r="DL29" s="115"/>
      <c r="DM29" s="116"/>
      <c r="DN29" s="108"/>
      <c r="DO29" s="109"/>
      <c r="DP29" s="109"/>
      <c r="DQ29" s="109"/>
      <c r="DR29" s="109"/>
      <c r="DS29" s="109"/>
      <c r="DT29" s="109"/>
      <c r="DU29" s="110"/>
      <c r="DV29" s="126">
        <f>DV28</f>
        <v>260.73</v>
      </c>
      <c r="DW29" s="127"/>
      <c r="DX29" s="127"/>
      <c r="DY29" s="127"/>
      <c r="DZ29" s="127"/>
      <c r="EA29" s="127"/>
      <c r="EB29" s="127"/>
      <c r="EC29" s="128"/>
      <c r="ED29" s="129">
        <f>ED23</f>
        <v>251.23500000000001</v>
      </c>
      <c r="EE29" s="109"/>
      <c r="EF29" s="109"/>
      <c r="EG29" s="110"/>
      <c r="EH29" s="114">
        <f>EH24</f>
        <v>1630.2239999999999</v>
      </c>
      <c r="EI29" s="109"/>
      <c r="EJ29" s="109"/>
      <c r="EK29" s="110"/>
      <c r="EL29" s="114">
        <f>EL25</f>
        <v>2216.2820338983051</v>
      </c>
      <c r="EM29" s="109"/>
      <c r="EN29" s="109"/>
      <c r="EO29" s="109"/>
      <c r="EP29" s="114">
        <f>EP26</f>
        <v>1470.039</v>
      </c>
      <c r="EQ29" s="109"/>
      <c r="ER29" s="109"/>
      <c r="ES29" s="110"/>
      <c r="ET29" s="108"/>
      <c r="EU29" s="109"/>
      <c r="EV29" s="109"/>
      <c r="EW29" s="109"/>
      <c r="EX29" s="109"/>
      <c r="EY29" s="109"/>
      <c r="EZ29" s="109"/>
      <c r="FA29" s="109"/>
      <c r="FB29" s="110"/>
      <c r="FC29" s="100"/>
      <c r="FD29" s="100"/>
      <c r="FE29" s="100"/>
      <c r="FF29" s="100"/>
      <c r="FG29" s="100"/>
      <c r="FH29" s="100"/>
      <c r="FI29" s="100"/>
      <c r="FJ29" s="100"/>
      <c r="FK29" s="100"/>
    </row>
    <row r="30" spans="1:167" s="42" customFormat="1" ht="10.5" x14ac:dyDescent="0.2">
      <c r="A30" s="130" t="s">
        <v>211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</row>
    <row r="31" spans="1:167" s="42" customFormat="1" ht="45" customHeight="1" x14ac:dyDescent="0.2">
      <c r="A31" s="131" t="s">
        <v>212</v>
      </c>
      <c r="B31" s="131"/>
      <c r="C31" s="131"/>
      <c r="D31" s="131"/>
      <c r="E31" s="131"/>
      <c r="F31" s="99" t="s">
        <v>261</v>
      </c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131" t="s">
        <v>179</v>
      </c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99" t="s">
        <v>213</v>
      </c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 t="s">
        <v>214</v>
      </c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100" t="s">
        <v>215</v>
      </c>
      <c r="BO31" s="100"/>
      <c r="BP31" s="100"/>
      <c r="BQ31" s="100"/>
      <c r="BR31" s="100"/>
      <c r="BS31" s="100"/>
      <c r="BT31" s="100"/>
      <c r="BU31" s="100">
        <v>3136</v>
      </c>
      <c r="BV31" s="100"/>
      <c r="BW31" s="100"/>
      <c r="BX31" s="100"/>
      <c r="BY31" s="100"/>
      <c r="BZ31" s="100"/>
      <c r="CA31" s="100"/>
      <c r="CB31" s="100"/>
      <c r="CC31" s="100"/>
      <c r="CD31" s="179">
        <v>6678</v>
      </c>
      <c r="CE31" s="179"/>
      <c r="CF31" s="179"/>
      <c r="CG31" s="179"/>
      <c r="CH31" s="179"/>
      <c r="CI31" s="179"/>
      <c r="CJ31" s="179"/>
      <c r="CK31" s="179"/>
      <c r="CL31" s="179"/>
      <c r="CM31" s="107" t="s">
        <v>167</v>
      </c>
      <c r="CN31" s="107"/>
      <c r="CO31" s="107"/>
      <c r="CP31" s="107"/>
      <c r="CQ31" s="107"/>
      <c r="CR31" s="107"/>
      <c r="CS31" s="107"/>
      <c r="CT31" s="107"/>
      <c r="CU31" s="107"/>
      <c r="CV31" s="107" t="s">
        <v>169</v>
      </c>
      <c r="CW31" s="107"/>
      <c r="CX31" s="107"/>
      <c r="CY31" s="107"/>
      <c r="CZ31" s="107"/>
      <c r="DA31" s="107"/>
      <c r="DB31" s="107"/>
      <c r="DC31" s="107"/>
      <c r="DD31" s="107"/>
      <c r="DE31" s="132">
        <f>EH31+EP31</f>
        <v>22577.72</v>
      </c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32">
        <v>11321.99</v>
      </c>
      <c r="EI31" s="132"/>
      <c r="EJ31" s="132"/>
      <c r="EK31" s="132"/>
      <c r="EL31" s="133"/>
      <c r="EM31" s="133"/>
      <c r="EN31" s="133"/>
      <c r="EO31" s="133"/>
      <c r="EP31" s="133">
        <v>11255.73</v>
      </c>
      <c r="EQ31" s="133"/>
      <c r="ER31" s="133"/>
      <c r="ES31" s="133"/>
      <c r="ET31" s="133"/>
      <c r="EU31" s="133"/>
      <c r="EV31" s="133"/>
      <c r="EW31" s="133"/>
      <c r="EX31" s="133"/>
      <c r="EY31" s="43"/>
      <c r="EZ31" s="43"/>
      <c r="FA31" s="43"/>
      <c r="FB31" s="43"/>
      <c r="FC31" s="133"/>
      <c r="FD31" s="133"/>
    </row>
    <row r="32" spans="1:167" s="42" customFormat="1" ht="10.5" x14ac:dyDescent="0.2">
      <c r="A32" s="120" t="s">
        <v>262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44"/>
      <c r="DC32" s="44"/>
      <c r="DD32" s="44"/>
      <c r="DE32" s="108">
        <f>DE31</f>
        <v>22577.72</v>
      </c>
      <c r="DF32" s="109"/>
      <c r="DG32" s="109"/>
      <c r="DH32" s="109"/>
      <c r="DI32" s="109"/>
      <c r="DJ32" s="109"/>
      <c r="DK32" s="109"/>
      <c r="DL32" s="109"/>
      <c r="DM32" s="110"/>
      <c r="DN32" s="108"/>
      <c r="DO32" s="109"/>
      <c r="DP32" s="109"/>
      <c r="DQ32" s="109"/>
      <c r="DR32" s="109"/>
      <c r="DS32" s="63"/>
      <c r="DT32" s="63"/>
      <c r="DU32" s="64"/>
      <c r="DV32" s="108"/>
      <c r="DW32" s="109"/>
      <c r="DX32" s="109"/>
      <c r="DY32" s="109"/>
      <c r="DZ32" s="63"/>
      <c r="EA32" s="63"/>
      <c r="EB32" s="63"/>
      <c r="EC32" s="64"/>
      <c r="ED32" s="108"/>
      <c r="EE32" s="109"/>
      <c r="EF32" s="109"/>
      <c r="EG32" s="110"/>
      <c r="EH32" s="62"/>
      <c r="EI32" s="115">
        <f>EH31</f>
        <v>11321.99</v>
      </c>
      <c r="EJ32" s="115"/>
      <c r="EK32" s="116"/>
      <c r="EL32" s="148"/>
      <c r="EM32" s="149"/>
      <c r="EN32" s="149"/>
      <c r="EO32" s="150"/>
      <c r="EP32" s="148">
        <f>EP31</f>
        <v>11255.73</v>
      </c>
      <c r="EQ32" s="149"/>
      <c r="ER32" s="149"/>
      <c r="ES32" s="150"/>
      <c r="ET32" s="148"/>
      <c r="EU32" s="149"/>
      <c r="EV32" s="149"/>
      <c r="EW32" s="149"/>
      <c r="EX32" s="149"/>
      <c r="EY32" s="45"/>
      <c r="EZ32" s="45"/>
      <c r="FA32" s="45"/>
      <c r="FB32" s="46"/>
      <c r="FC32" s="148"/>
      <c r="FD32" s="150"/>
    </row>
    <row r="33" spans="1:167" s="42" customFormat="1" ht="10.5" x14ac:dyDescent="0.2">
      <c r="A33" s="101" t="s">
        <v>130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41">
        <f>DE20+DE29+DE32</f>
        <v>35087.063033898303</v>
      </c>
      <c r="DF33" s="142"/>
      <c r="DG33" s="142"/>
      <c r="DH33" s="142"/>
      <c r="DI33" s="142"/>
      <c r="DJ33" s="142"/>
      <c r="DK33" s="142"/>
      <c r="DL33" s="142"/>
      <c r="DM33" s="143"/>
      <c r="DN33" s="139"/>
      <c r="DO33" s="140"/>
      <c r="DP33" s="140"/>
      <c r="DQ33" s="140"/>
      <c r="DR33" s="140"/>
      <c r="DS33" s="140"/>
      <c r="DT33" s="140"/>
      <c r="DU33" s="144"/>
      <c r="DV33" s="139">
        <f>DV20+DV29</f>
        <v>1589.8</v>
      </c>
      <c r="DW33" s="140"/>
      <c r="DX33" s="140"/>
      <c r="DY33" s="140"/>
      <c r="DZ33" s="140"/>
      <c r="EA33" s="140"/>
      <c r="EB33" s="140"/>
      <c r="EC33" s="144"/>
      <c r="ED33" s="151">
        <f>ED20+ED29</f>
        <v>5602.9979999999996</v>
      </c>
      <c r="EE33" s="140"/>
      <c r="EF33" s="140"/>
      <c r="EG33" s="144"/>
      <c r="EH33" s="141">
        <f>EH29+EI32+EH20</f>
        <v>12952.214</v>
      </c>
      <c r="EI33" s="140"/>
      <c r="EJ33" s="140"/>
      <c r="EK33" s="144"/>
      <c r="EL33" s="141">
        <f>EL25</f>
        <v>2216.2820338983051</v>
      </c>
      <c r="EM33" s="142"/>
      <c r="EN33" s="142"/>
      <c r="EO33" s="142"/>
      <c r="EP33" s="141">
        <f>EP29+EP31</f>
        <v>12725.769</v>
      </c>
      <c r="EQ33" s="142"/>
      <c r="ER33" s="142"/>
      <c r="ES33" s="143"/>
      <c r="ET33" s="139"/>
      <c r="EU33" s="140"/>
      <c r="EV33" s="140"/>
      <c r="EW33" s="140"/>
      <c r="EX33" s="140"/>
      <c r="EY33" s="140"/>
      <c r="EZ33" s="140"/>
      <c r="FA33" s="140"/>
      <c r="FB33" s="144"/>
      <c r="FC33" s="145"/>
      <c r="FD33" s="145"/>
      <c r="FE33" s="100"/>
      <c r="FF33" s="100"/>
      <c r="FG33" s="100"/>
      <c r="FH33" s="100"/>
      <c r="FI33" s="100"/>
      <c r="FJ33" s="100"/>
      <c r="FK33" s="100"/>
    </row>
    <row r="34" spans="1:167" s="42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</row>
    <row r="35" spans="1:167" s="42" customFormat="1" hidden="1" x14ac:dyDescent="0.2">
      <c r="A35" s="34"/>
      <c r="B35" s="34"/>
      <c r="C35" s="34"/>
      <c r="D35" s="34"/>
      <c r="E35" s="34"/>
      <c r="F35" s="34" t="s">
        <v>216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61"/>
      <c r="AT35" s="61"/>
      <c r="AU35" s="146" t="s">
        <v>217</v>
      </c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61"/>
      <c r="CN35" s="61"/>
      <c r="CO35" s="61"/>
      <c r="CP35" s="61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</row>
    <row r="36" spans="1:167" s="41" customFormat="1" hidden="1" x14ac:dyDescent="0.2">
      <c r="A36" s="36"/>
      <c r="B36" s="36"/>
      <c r="C36" s="36"/>
      <c r="D36" s="36"/>
      <c r="E36" s="36"/>
      <c r="F36" s="36" t="s">
        <v>218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147" t="s">
        <v>219</v>
      </c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</row>
    <row r="37" spans="1:167" s="42" customFormat="1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</row>
    <row r="38" spans="1:167" s="42" customFormat="1" x14ac:dyDescent="0.2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</row>
    <row r="39" spans="1:167" s="42" customFormat="1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</row>
    <row r="40" spans="1:167" s="42" customFormat="1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</row>
    <row r="41" spans="1:167" s="42" customFormat="1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</row>
    <row r="42" spans="1:167" s="42" customFormat="1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</row>
    <row r="43" spans="1:167" s="42" customFormat="1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</row>
    <row r="44" spans="1:167" s="41" customFormat="1" x14ac:dyDescent="0.2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</row>
    <row r="45" spans="1:167" s="42" customForma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</row>
    <row r="46" spans="1:167" s="42" customFormat="1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</row>
    <row r="47" spans="1:167" s="42" customFormat="1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</row>
    <row r="48" spans="1:167" s="41" customFormat="1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</row>
    <row r="49" spans="1:167" s="42" customFormat="1" x14ac:dyDescent="0.2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</row>
    <row r="50" spans="1:167" s="42" customFormat="1" x14ac:dyDescent="0.2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</row>
    <row r="51" spans="1:167" s="42" customFormat="1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</row>
    <row r="52" spans="1:167" s="42" customFormat="1" x14ac:dyDescent="0.2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</row>
    <row r="53" spans="1:167" s="42" customFormat="1" x14ac:dyDescent="0.2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</row>
    <row r="54" spans="1:167" s="42" customForma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</row>
    <row r="55" spans="1:167" s="42" customForma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</row>
    <row r="56" spans="1:167" s="41" customForma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</row>
    <row r="57" spans="1:167" s="36" customForma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</row>
    <row r="58" spans="1:167" s="34" customForma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</row>
    <row r="70" spans="1:167" customFormat="1" ht="15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</row>
  </sheetData>
  <mergeCells count="239">
    <mergeCell ref="EK3:FD3"/>
    <mergeCell ref="EK2:FD2"/>
    <mergeCell ref="EK1:FD1"/>
    <mergeCell ref="EL33:EO33"/>
    <mergeCell ref="EP33:ES33"/>
    <mergeCell ref="ET33:FB33"/>
    <mergeCell ref="FC33:FK33"/>
    <mergeCell ref="AU35:CL35"/>
    <mergeCell ref="AU36:CL36"/>
    <mergeCell ref="EL32:EO32"/>
    <mergeCell ref="EP32:ES32"/>
    <mergeCell ref="ET32:EX32"/>
    <mergeCell ref="FC32:FD32"/>
    <mergeCell ref="A33:DD33"/>
    <mergeCell ref="DE33:DM33"/>
    <mergeCell ref="DN33:DU33"/>
    <mergeCell ref="DV33:EC33"/>
    <mergeCell ref="ED33:EG33"/>
    <mergeCell ref="EH33:EK33"/>
    <mergeCell ref="A32:DA32"/>
    <mergeCell ref="DE32:DM32"/>
    <mergeCell ref="DN32:DR32"/>
    <mergeCell ref="DV32:DY32"/>
    <mergeCell ref="ED32:EG32"/>
    <mergeCell ref="EI32:EK32"/>
    <mergeCell ref="ET29:FB29"/>
    <mergeCell ref="FC29:FK29"/>
    <mergeCell ref="A30:FD30"/>
    <mergeCell ref="A31:E31"/>
    <mergeCell ref="F31:Y31"/>
    <mergeCell ref="Z31:AM31"/>
    <mergeCell ref="AN31:BA31"/>
    <mergeCell ref="BB31:BM31"/>
    <mergeCell ref="BN31:BT31"/>
    <mergeCell ref="BU31:CC31"/>
    <mergeCell ref="ED31:EG31"/>
    <mergeCell ref="EH31:EK31"/>
    <mergeCell ref="EL31:EO31"/>
    <mergeCell ref="EP31:ES31"/>
    <mergeCell ref="ET31:EX31"/>
    <mergeCell ref="FC31:FD31"/>
    <mergeCell ref="CD31:CL31"/>
    <mergeCell ref="CM31:CU31"/>
    <mergeCell ref="CV31:DD31"/>
    <mergeCell ref="DE31:DM31"/>
    <mergeCell ref="DN31:DU31"/>
    <mergeCell ref="DV31:EC31"/>
    <mergeCell ref="A29:DD29"/>
    <mergeCell ref="DE29:DM29"/>
    <mergeCell ref="DN29:DU29"/>
    <mergeCell ref="DV29:EC29"/>
    <mergeCell ref="ED29:EG29"/>
    <mergeCell ref="EH29:EK29"/>
    <mergeCell ref="EL29:EO29"/>
    <mergeCell ref="EP29:ES29"/>
    <mergeCell ref="DN28:DU28"/>
    <mergeCell ref="DV28:EC28"/>
    <mergeCell ref="ED28:EG28"/>
    <mergeCell ref="EH28:EK28"/>
    <mergeCell ref="EL28:EO28"/>
    <mergeCell ref="EP28:ES28"/>
    <mergeCell ref="BN28:BT28"/>
    <mergeCell ref="BU28:CC28"/>
    <mergeCell ref="CD28:CL28"/>
    <mergeCell ref="CM28:CU28"/>
    <mergeCell ref="CV28:DD28"/>
    <mergeCell ref="DE28:DM28"/>
    <mergeCell ref="CV25:DD25"/>
    <mergeCell ref="DE25:DM25"/>
    <mergeCell ref="DN25:DU25"/>
    <mergeCell ref="BU26:CC26"/>
    <mergeCell ref="CD26:CL26"/>
    <mergeCell ref="CM26:CU26"/>
    <mergeCell ref="EL26:EO26"/>
    <mergeCell ref="EP26:ES26"/>
    <mergeCell ref="ET26:FB26"/>
    <mergeCell ref="FC26:FK26"/>
    <mergeCell ref="A27:FK27"/>
    <mergeCell ref="A28:E28"/>
    <mergeCell ref="F28:Y28"/>
    <mergeCell ref="Z28:AM28"/>
    <mergeCell ref="AN28:BA28"/>
    <mergeCell ref="BB28:BM28"/>
    <mergeCell ref="CV26:DD26"/>
    <mergeCell ref="DE26:DM26"/>
    <mergeCell ref="DN26:DU26"/>
    <mergeCell ref="DV26:EC26"/>
    <mergeCell ref="ED26:EG26"/>
    <mergeCell ref="EH26:EK26"/>
    <mergeCell ref="ET28:FB28"/>
    <mergeCell ref="FC28:FK28"/>
    <mergeCell ref="A26:E26"/>
    <mergeCell ref="F26:Y26"/>
    <mergeCell ref="Z26:AM26"/>
    <mergeCell ref="AN26:BA26"/>
    <mergeCell ref="BB26:BM26"/>
    <mergeCell ref="BN26:BT26"/>
    <mergeCell ref="FC25:FK25"/>
    <mergeCell ref="DV25:EC25"/>
    <mergeCell ref="ED25:EG25"/>
    <mergeCell ref="EH25:EK25"/>
    <mergeCell ref="EL25:EO25"/>
    <mergeCell ref="EP25:ES25"/>
    <mergeCell ref="ET25:FB25"/>
    <mergeCell ref="BU25:CC25"/>
    <mergeCell ref="CD25:CL25"/>
    <mergeCell ref="CM25:CU25"/>
    <mergeCell ref="A25:E25"/>
    <mergeCell ref="F25:Y25"/>
    <mergeCell ref="Z25:AM25"/>
    <mergeCell ref="AN25:BA25"/>
    <mergeCell ref="BB25:BM25"/>
    <mergeCell ref="BN25:BT25"/>
    <mergeCell ref="CV24:DD24"/>
    <mergeCell ref="DE24:DM24"/>
    <mergeCell ref="DN24:DU24"/>
    <mergeCell ref="FC23:FK23"/>
    <mergeCell ref="DV23:EC23"/>
    <mergeCell ref="ED23:EG23"/>
    <mergeCell ref="EH23:EK23"/>
    <mergeCell ref="EL23:EO23"/>
    <mergeCell ref="EL24:EO24"/>
    <mergeCell ref="EP24:ES24"/>
    <mergeCell ref="A24:E24"/>
    <mergeCell ref="F24:Y24"/>
    <mergeCell ref="Z24:AM24"/>
    <mergeCell ref="AN24:BA24"/>
    <mergeCell ref="BB24:BM24"/>
    <mergeCell ref="BN24:BT24"/>
    <mergeCell ref="BU24:CC24"/>
    <mergeCell ref="CD24:CL24"/>
    <mergeCell ref="CM24:CU24"/>
    <mergeCell ref="ET24:FB24"/>
    <mergeCell ref="FC24:FK24"/>
    <mergeCell ref="DV24:EC24"/>
    <mergeCell ref="ED24:EG24"/>
    <mergeCell ref="EH24:EK24"/>
    <mergeCell ref="EP23:ES23"/>
    <mergeCell ref="ET23:FB23"/>
    <mergeCell ref="CD23:CL23"/>
    <mergeCell ref="CM23:CU23"/>
    <mergeCell ref="CV23:DD23"/>
    <mergeCell ref="DE23:DM23"/>
    <mergeCell ref="DN23:DU23"/>
    <mergeCell ref="A23:E23"/>
    <mergeCell ref="F23:Y23"/>
    <mergeCell ref="Z23:AM23"/>
    <mergeCell ref="AN23:BA23"/>
    <mergeCell ref="BB23:BM23"/>
    <mergeCell ref="BN23:BT23"/>
    <mergeCell ref="BU23:CC23"/>
    <mergeCell ref="ED19:EG19"/>
    <mergeCell ref="EH19:EK19"/>
    <mergeCell ref="EL19:EO19"/>
    <mergeCell ref="EP19:ES19"/>
    <mergeCell ref="ET19:FB19"/>
    <mergeCell ref="FC19:FK19"/>
    <mergeCell ref="CD19:CL19"/>
    <mergeCell ref="CM19:CU19"/>
    <mergeCell ref="CV19:DD19"/>
    <mergeCell ref="DE19:DM19"/>
    <mergeCell ref="DN19:DU19"/>
    <mergeCell ref="DV19:EC19"/>
    <mergeCell ref="EL20:EO20"/>
    <mergeCell ref="EP20:ES20"/>
    <mergeCell ref="ET20:FB20"/>
    <mergeCell ref="FC20:FK20"/>
    <mergeCell ref="A21:FK21"/>
    <mergeCell ref="A22:FK22"/>
    <mergeCell ref="A20:DD20"/>
    <mergeCell ref="DE20:DM20"/>
    <mergeCell ref="DN20:DU20"/>
    <mergeCell ref="DV20:EC20"/>
    <mergeCell ref="ED20:EG20"/>
    <mergeCell ref="EH20:EK20"/>
    <mergeCell ref="FC16:FK16"/>
    <mergeCell ref="A17:FK17"/>
    <mergeCell ref="A18:FK18"/>
    <mergeCell ref="A19:E19"/>
    <mergeCell ref="F19:Y19"/>
    <mergeCell ref="Z19:AM19"/>
    <mergeCell ref="AN19:BA19"/>
    <mergeCell ref="BB19:BM19"/>
    <mergeCell ref="BN19:BT19"/>
    <mergeCell ref="BU19:CC19"/>
    <mergeCell ref="DV16:EC16"/>
    <mergeCell ref="ED16:EG16"/>
    <mergeCell ref="EH16:EK16"/>
    <mergeCell ref="EL16:EO16"/>
    <mergeCell ref="EP16:ES16"/>
    <mergeCell ref="ET16:FB16"/>
    <mergeCell ref="BU16:CC16"/>
    <mergeCell ref="CD16:CL16"/>
    <mergeCell ref="CM16:CU16"/>
    <mergeCell ref="CV16:DD16"/>
    <mergeCell ref="DE16:DM16"/>
    <mergeCell ref="DN16:DU16"/>
    <mergeCell ref="A16:E16"/>
    <mergeCell ref="F16:Y16"/>
    <mergeCell ref="Z16:AM16"/>
    <mergeCell ref="AN16:BA16"/>
    <mergeCell ref="BB16:BM16"/>
    <mergeCell ref="BN16:BT16"/>
    <mergeCell ref="EP12:ES15"/>
    <mergeCell ref="BB13:BM13"/>
    <mergeCell ref="BU13:CC13"/>
    <mergeCell ref="CD13:CL13"/>
    <mergeCell ref="BB14:BM14"/>
    <mergeCell ref="BU14:CC14"/>
    <mergeCell ref="CD14:CL14"/>
    <mergeCell ref="BB15:BM15"/>
    <mergeCell ref="BU15:CC15"/>
    <mergeCell ref="CD15:CL15"/>
    <mergeCell ref="BU12:CC12"/>
    <mergeCell ref="CD12:CL12"/>
    <mergeCell ref="DV12:EC15"/>
    <mergeCell ref="ED12:EG15"/>
    <mergeCell ref="EH12:EK15"/>
    <mergeCell ref="EL12:EO15"/>
    <mergeCell ref="A5:FK5"/>
    <mergeCell ref="O6:EW6"/>
    <mergeCell ref="O7:EW7"/>
    <mergeCell ref="A10:E15"/>
    <mergeCell ref="F10:Y15"/>
    <mergeCell ref="Z10:AM15"/>
    <mergeCell ref="AN10:BA15"/>
    <mergeCell ref="BB10:CL10"/>
    <mergeCell ref="CM10:CU15"/>
    <mergeCell ref="CV10:DD15"/>
    <mergeCell ref="DE10:FK10"/>
    <mergeCell ref="BB11:BM11"/>
    <mergeCell ref="BN11:BT15"/>
    <mergeCell ref="BU11:CL11"/>
    <mergeCell ref="DE11:DM15"/>
    <mergeCell ref="DN11:DU15"/>
    <mergeCell ref="DV11:ES11"/>
    <mergeCell ref="ET11:FB15"/>
    <mergeCell ref="FC11:FK15"/>
    <mergeCell ref="BB12:BM12"/>
  </mergeCells>
  <pageMargins left="0.70866141732283472" right="0.70866141732283472" top="0.74803149606299213" bottom="0.74803149606299213" header="0.31496062992125984" footer="0.31496062992125984"/>
  <pageSetup paperSize="9" scale="84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5"/>
  <sheetViews>
    <sheetView topLeftCell="A10" workbookViewId="0">
      <selection activeCell="H6" sqref="H6"/>
    </sheetView>
  </sheetViews>
  <sheetFormatPr defaultRowHeight="15" x14ac:dyDescent="0.25"/>
  <cols>
    <col min="1" max="1" width="3.5703125" customWidth="1"/>
    <col min="2" max="2" width="25.7109375" customWidth="1"/>
    <col min="4" max="4" width="10.5703125" customWidth="1"/>
    <col min="5" max="5" width="13" customWidth="1"/>
    <col min="6" max="6" width="11.7109375" customWidth="1"/>
    <col min="7" max="7" width="11.85546875" customWidth="1"/>
    <col min="8" max="8" width="11.140625" customWidth="1"/>
    <col min="9" max="9" width="11.28515625" customWidth="1"/>
    <col min="10" max="10" width="14.42578125" customWidth="1"/>
  </cols>
  <sheetData>
    <row r="1" spans="1:29" x14ac:dyDescent="0.25">
      <c r="H1" s="87" t="s">
        <v>254</v>
      </c>
      <c r="I1" s="87"/>
      <c r="J1" s="87"/>
    </row>
    <row r="2" spans="1:29" x14ac:dyDescent="0.25">
      <c r="H2" s="87" t="s">
        <v>221</v>
      </c>
      <c r="I2" s="87"/>
      <c r="J2" s="87"/>
    </row>
    <row r="3" spans="1:29" x14ac:dyDescent="0.25">
      <c r="H3" s="87" t="s">
        <v>222</v>
      </c>
      <c r="I3" s="87"/>
      <c r="J3" s="87"/>
    </row>
    <row r="4" spans="1:29" x14ac:dyDescent="0.25">
      <c r="H4" s="87" t="s">
        <v>273</v>
      </c>
      <c r="I4" s="87"/>
      <c r="J4" s="87"/>
    </row>
    <row r="5" spans="1:29" ht="55.5" customHeight="1" x14ac:dyDescent="0.25">
      <c r="H5" s="138" t="s">
        <v>272</v>
      </c>
      <c r="I5" s="138"/>
      <c r="J5" s="138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</row>
    <row r="7" spans="1:29" x14ac:dyDescent="0.25">
      <c r="H7" s="163" t="s">
        <v>53</v>
      </c>
      <c r="I7" s="163"/>
      <c r="J7" s="163"/>
    </row>
    <row r="8" spans="1:29" x14ac:dyDescent="0.25">
      <c r="A8" s="162" t="s">
        <v>50</v>
      </c>
      <c r="B8" s="162"/>
      <c r="C8" s="162"/>
      <c r="D8" s="162"/>
      <c r="E8" s="162"/>
      <c r="F8" s="162"/>
      <c r="G8" s="162"/>
      <c r="H8" s="162"/>
      <c r="I8" s="162"/>
      <c r="J8" s="162"/>
    </row>
    <row r="9" spans="1:29" x14ac:dyDescent="0.25">
      <c r="A9" s="162" t="s">
        <v>51</v>
      </c>
      <c r="B9" s="162"/>
      <c r="C9" s="162"/>
      <c r="D9" s="162"/>
      <c r="E9" s="162"/>
      <c r="F9" s="162"/>
      <c r="G9" s="162"/>
      <c r="H9" s="162"/>
      <c r="I9" s="162"/>
      <c r="J9" s="162"/>
    </row>
    <row r="10" spans="1:29" x14ac:dyDescent="0.25">
      <c r="A10" s="161" t="s">
        <v>52</v>
      </c>
      <c r="B10" s="162"/>
      <c r="C10" s="162"/>
      <c r="D10" s="162"/>
      <c r="E10" s="162"/>
      <c r="F10" s="162"/>
      <c r="G10" s="162"/>
      <c r="H10" s="162"/>
      <c r="I10" s="162"/>
      <c r="J10" s="162"/>
    </row>
    <row r="11" spans="1:29" x14ac:dyDescent="0.25">
      <c r="A11" s="161" t="s">
        <v>133</v>
      </c>
      <c r="B11" s="162"/>
      <c r="C11" s="162"/>
      <c r="D11" s="162"/>
      <c r="E11" s="162"/>
      <c r="F11" s="162"/>
      <c r="G11" s="162"/>
      <c r="H11" s="162"/>
      <c r="I11" s="162"/>
      <c r="J11" s="162"/>
    </row>
    <row r="13" spans="1:29" x14ac:dyDescent="0.25">
      <c r="A13" s="156" t="s">
        <v>0</v>
      </c>
      <c r="B13" s="156" t="s">
        <v>1</v>
      </c>
      <c r="C13" s="156" t="s">
        <v>2</v>
      </c>
      <c r="D13" s="158" t="s">
        <v>3</v>
      </c>
      <c r="E13" s="157" t="s">
        <v>6</v>
      </c>
      <c r="F13" s="157"/>
      <c r="G13" s="157"/>
      <c r="H13" s="157"/>
      <c r="I13" s="157"/>
      <c r="J13" s="157"/>
    </row>
    <row r="14" spans="1:29" x14ac:dyDescent="0.25">
      <c r="A14" s="156"/>
      <c r="B14" s="156"/>
      <c r="C14" s="156"/>
      <c r="D14" s="159"/>
      <c r="E14" s="158" t="s">
        <v>4</v>
      </c>
      <c r="F14" s="157" t="s">
        <v>5</v>
      </c>
      <c r="G14" s="157"/>
      <c r="H14" s="157"/>
      <c r="I14" s="157"/>
      <c r="J14" s="157"/>
    </row>
    <row r="15" spans="1:29" ht="44.25" customHeight="1" x14ac:dyDescent="0.25">
      <c r="A15" s="156"/>
      <c r="B15" s="156"/>
      <c r="C15" s="156"/>
      <c r="D15" s="160"/>
      <c r="E15" s="153"/>
      <c r="F15" s="1">
        <v>2016</v>
      </c>
      <c r="G15" s="1">
        <v>2017</v>
      </c>
      <c r="H15" s="1">
        <v>2018</v>
      </c>
      <c r="I15" s="1">
        <v>2019</v>
      </c>
      <c r="J15" s="1">
        <v>2020</v>
      </c>
    </row>
    <row r="16" spans="1:29" x14ac:dyDescent="0.25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</row>
    <row r="17" spans="1:10" ht="48" x14ac:dyDescent="0.25">
      <c r="A17" s="72">
        <v>1</v>
      </c>
      <c r="B17" s="4" t="s">
        <v>138</v>
      </c>
      <c r="C17" s="72" t="s">
        <v>7</v>
      </c>
      <c r="D17" s="72">
        <v>4.5999999999999996</v>
      </c>
      <c r="E17" s="72">
        <v>5.58</v>
      </c>
      <c r="F17" s="72">
        <v>5.58</v>
      </c>
      <c r="G17" s="72">
        <v>4.7300000000000004</v>
      </c>
      <c r="H17" s="72">
        <v>4.21</v>
      </c>
      <c r="I17" s="72">
        <v>4.21</v>
      </c>
      <c r="J17" s="8">
        <v>4</v>
      </c>
    </row>
    <row r="18" spans="1:10" ht="48" x14ac:dyDescent="0.25">
      <c r="A18" s="65">
        <v>2</v>
      </c>
      <c r="B18" s="4" t="s">
        <v>8</v>
      </c>
      <c r="C18" s="72" t="s">
        <v>9</v>
      </c>
      <c r="D18" s="72">
        <v>0.23499999999999999</v>
      </c>
      <c r="E18" s="72">
        <v>0.215</v>
      </c>
      <c r="F18" s="72">
        <v>0.23499999999999999</v>
      </c>
      <c r="G18" s="72">
        <v>0.23699999999999999</v>
      </c>
      <c r="H18" s="72">
        <v>0.23699999999999999</v>
      </c>
      <c r="I18" s="72">
        <v>0.23699999999999999</v>
      </c>
      <c r="J18" s="72">
        <v>0.23699999999999999</v>
      </c>
    </row>
    <row r="19" spans="1:10" ht="36" x14ac:dyDescent="0.25">
      <c r="A19" s="72">
        <v>3</v>
      </c>
      <c r="B19" s="4" t="s">
        <v>10</v>
      </c>
      <c r="C19" s="72" t="s">
        <v>11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</row>
    <row r="20" spans="1:10" ht="72" x14ac:dyDescent="0.25">
      <c r="A20" s="72">
        <v>4</v>
      </c>
      <c r="B20" s="5" t="s">
        <v>12</v>
      </c>
      <c r="C20" s="72" t="s">
        <v>13</v>
      </c>
      <c r="D20" s="72" t="s">
        <v>14</v>
      </c>
      <c r="E20" s="67" t="s">
        <v>61</v>
      </c>
      <c r="F20" s="67" t="s">
        <v>61</v>
      </c>
      <c r="G20" s="67" t="s">
        <v>61</v>
      </c>
      <c r="H20" s="67" t="s">
        <v>61</v>
      </c>
      <c r="I20" s="67" t="s">
        <v>61</v>
      </c>
      <c r="J20" s="67" t="s">
        <v>61</v>
      </c>
    </row>
    <row r="21" spans="1:10" x14ac:dyDescent="0.25">
      <c r="A21" s="65" t="s">
        <v>55</v>
      </c>
      <c r="B21" s="66" t="s">
        <v>56</v>
      </c>
      <c r="C21" s="72" t="s">
        <v>13</v>
      </c>
      <c r="D21" s="72"/>
      <c r="E21" s="67">
        <v>100</v>
      </c>
      <c r="F21" s="72">
        <v>100</v>
      </c>
      <c r="G21" s="72">
        <v>95</v>
      </c>
      <c r="H21" s="72">
        <v>93</v>
      </c>
      <c r="I21" s="72">
        <v>92</v>
      </c>
      <c r="J21" s="72">
        <v>90</v>
      </c>
    </row>
    <row r="22" spans="1:10" x14ac:dyDescent="0.25">
      <c r="A22" s="65" t="s">
        <v>57</v>
      </c>
      <c r="B22" s="66" t="s">
        <v>58</v>
      </c>
      <c r="C22" s="72" t="s">
        <v>13</v>
      </c>
      <c r="D22" s="72"/>
      <c r="E22" s="67">
        <v>55</v>
      </c>
      <c r="F22" s="72">
        <v>51</v>
      </c>
      <c r="G22" s="72">
        <v>48</v>
      </c>
      <c r="H22" s="72">
        <v>45</v>
      </c>
      <c r="I22" s="72">
        <v>42</v>
      </c>
      <c r="J22" s="72">
        <v>40</v>
      </c>
    </row>
    <row r="23" spans="1:10" x14ac:dyDescent="0.25">
      <c r="A23" s="65" t="s">
        <v>59</v>
      </c>
      <c r="B23" s="66" t="s">
        <v>60</v>
      </c>
      <c r="C23" s="72" t="s">
        <v>13</v>
      </c>
      <c r="D23" s="72"/>
      <c r="E23" s="67">
        <v>50</v>
      </c>
      <c r="F23" s="72">
        <v>50</v>
      </c>
      <c r="G23" s="72">
        <v>48</v>
      </c>
      <c r="H23" s="72">
        <v>45</v>
      </c>
      <c r="I23" s="72">
        <v>45</v>
      </c>
      <c r="J23" s="72">
        <v>43</v>
      </c>
    </row>
    <row r="24" spans="1:10" x14ac:dyDescent="0.25">
      <c r="A24" s="152">
        <v>5</v>
      </c>
      <c r="B24" s="154" t="s">
        <v>15</v>
      </c>
      <c r="C24" s="72" t="s">
        <v>16</v>
      </c>
      <c r="D24" s="72">
        <v>11071</v>
      </c>
      <c r="E24" s="72">
        <v>11213</v>
      </c>
      <c r="F24" s="180">
        <v>10360</v>
      </c>
      <c r="G24" s="180">
        <v>9305</v>
      </c>
      <c r="H24" s="180">
        <v>7406</v>
      </c>
      <c r="I24" s="180">
        <v>6423</v>
      </c>
      <c r="J24" s="180">
        <v>6206</v>
      </c>
    </row>
    <row r="25" spans="1:10" ht="60" x14ac:dyDescent="0.25">
      <c r="A25" s="153"/>
      <c r="B25" s="155"/>
      <c r="C25" s="67" t="s">
        <v>17</v>
      </c>
      <c r="D25" s="8">
        <v>32.630000000000003</v>
      </c>
      <c r="E25" s="72">
        <v>32.692</v>
      </c>
      <c r="F25" s="72">
        <v>30.05</v>
      </c>
      <c r="G25" s="72">
        <v>26.99</v>
      </c>
      <c r="H25" s="72">
        <v>21.48</v>
      </c>
      <c r="I25" s="72">
        <v>18.63</v>
      </c>
      <c r="J25" s="8">
        <v>18</v>
      </c>
    </row>
    <row r="26" spans="1:10" ht="36.75" customHeight="1" x14ac:dyDescent="0.25">
      <c r="A26" s="72">
        <v>6</v>
      </c>
      <c r="B26" s="4" t="s">
        <v>18</v>
      </c>
      <c r="C26" s="67" t="s">
        <v>19</v>
      </c>
      <c r="D26" s="72">
        <v>11177</v>
      </c>
      <c r="E26" s="72">
        <v>10891</v>
      </c>
      <c r="F26" s="72">
        <v>10239</v>
      </c>
      <c r="G26" s="72">
        <v>8037</v>
      </c>
      <c r="H26" s="72">
        <v>4497</v>
      </c>
      <c r="I26" s="72">
        <v>3444</v>
      </c>
      <c r="J26" s="72">
        <v>3123</v>
      </c>
    </row>
    <row r="27" spans="1:10" ht="91.5" customHeight="1" x14ac:dyDescent="0.25">
      <c r="A27" s="72">
        <v>7</v>
      </c>
      <c r="B27" s="67" t="s">
        <v>54</v>
      </c>
      <c r="C27" s="6" t="s">
        <v>20</v>
      </c>
      <c r="D27" s="72"/>
      <c r="E27" s="72"/>
      <c r="F27" s="72"/>
      <c r="G27" s="72"/>
      <c r="H27" s="72"/>
      <c r="I27" s="72"/>
      <c r="J27" s="72"/>
    </row>
    <row r="28" spans="1:10" x14ac:dyDescent="0.25">
      <c r="A28" s="72" t="s">
        <v>21</v>
      </c>
      <c r="B28" s="4" t="s">
        <v>23</v>
      </c>
      <c r="C28" s="72" t="s">
        <v>22</v>
      </c>
      <c r="D28" s="72">
        <f>32.418*0.827738</f>
        <v>26.833610483999998</v>
      </c>
      <c r="E28" s="72">
        <f>29.861*0.846061</f>
        <v>25.264227520999999</v>
      </c>
      <c r="F28" s="72">
        <f>30.865688*0.841108</f>
        <v>25.961377102303999</v>
      </c>
      <c r="G28" s="72">
        <f>30.865688*0.841108</f>
        <v>25.961377102303999</v>
      </c>
      <c r="H28" s="72">
        <f>30.865688*0.841108</f>
        <v>25.961377102303999</v>
      </c>
      <c r="I28" s="72">
        <f>30.865688*0.841108</f>
        <v>25.961377102303999</v>
      </c>
      <c r="J28" s="72">
        <f>30.865688*0.841108</f>
        <v>25.961377102303999</v>
      </c>
    </row>
    <row r="29" spans="1:10" x14ac:dyDescent="0.25">
      <c r="A29" s="72" t="s">
        <v>24</v>
      </c>
      <c r="B29" s="4" t="s">
        <v>25</v>
      </c>
      <c r="C29" s="72" t="s">
        <v>22</v>
      </c>
      <c r="D29" s="72">
        <f>5.267*0.827738</f>
        <v>4.3596960459999998</v>
      </c>
      <c r="E29" s="72">
        <f>4.852*0.846061</f>
        <v>4.1050879719999998</v>
      </c>
      <c r="F29" s="72">
        <f>5.015674*0.841108</f>
        <v>4.218723526792</v>
      </c>
      <c r="G29" s="72">
        <f>5.015674*0.841108</f>
        <v>4.218723526792</v>
      </c>
      <c r="H29" s="72">
        <f>5.015674*0.841108</f>
        <v>4.218723526792</v>
      </c>
      <c r="I29" s="72">
        <f>5.015674*0.841108</f>
        <v>4.218723526792</v>
      </c>
      <c r="J29" s="72">
        <f>5.015674*0.841108</f>
        <v>4.218723526792</v>
      </c>
    </row>
    <row r="30" spans="1:10" ht="22.5" customHeight="1" x14ac:dyDescent="0.25">
      <c r="A30" s="72" t="s">
        <v>26</v>
      </c>
      <c r="B30" s="5" t="s">
        <v>41</v>
      </c>
      <c r="C30" s="72" t="s">
        <v>22</v>
      </c>
      <c r="D30" s="72">
        <f>57.245*0.827738</f>
        <v>47.383861809999999</v>
      </c>
      <c r="E30" s="72">
        <f>52.865*0.846061</f>
        <v>44.727014765</v>
      </c>
      <c r="F30" s="72">
        <f>54.312042*0.841108</f>
        <v>45.682293022535994</v>
      </c>
      <c r="G30" s="72">
        <f>54.312042*0.841108</f>
        <v>45.682293022535994</v>
      </c>
      <c r="H30" s="72">
        <f>54.312042*0.841108</f>
        <v>45.682293022535994</v>
      </c>
      <c r="I30" s="72">
        <f>54.312042*0.841108</f>
        <v>45.682293022535994</v>
      </c>
      <c r="J30" s="72">
        <f>54.312042*0.841108</f>
        <v>45.682293022535994</v>
      </c>
    </row>
    <row r="31" spans="1:10" x14ac:dyDescent="0.25">
      <c r="A31" s="72" t="s">
        <v>27</v>
      </c>
      <c r="B31" s="4" t="s">
        <v>28</v>
      </c>
      <c r="C31" s="72" t="s">
        <v>22</v>
      </c>
      <c r="D31" s="72">
        <f>14.417*0.827738</f>
        <v>11.933498746</v>
      </c>
      <c r="E31" s="72">
        <f>13.286*0.846061</f>
        <v>11.240766445999999</v>
      </c>
      <c r="F31" s="72">
        <f>13.71663*0.841108</f>
        <v>11.537167226039999</v>
      </c>
      <c r="G31" s="72">
        <f>13.71663*0.841108</f>
        <v>11.537167226039999</v>
      </c>
      <c r="H31" s="72">
        <f>13.71663*0.841108</f>
        <v>11.537167226039999</v>
      </c>
      <c r="I31" s="72">
        <f>13.71663*0.841108</f>
        <v>11.537167226039999</v>
      </c>
      <c r="J31" s="72">
        <f>13.71663*0.841108</f>
        <v>11.537167226039999</v>
      </c>
    </row>
    <row r="32" spans="1:10" ht="24" x14ac:dyDescent="0.25">
      <c r="A32" s="72" t="s">
        <v>29</v>
      </c>
      <c r="B32" s="4" t="s">
        <v>31</v>
      </c>
      <c r="C32" s="72" t="s">
        <v>22</v>
      </c>
      <c r="D32" s="72">
        <f>153.729*0.827738</f>
        <v>127.24733500200001</v>
      </c>
      <c r="E32" s="72">
        <f>151.2*0.846061</f>
        <v>127.92442319999998</v>
      </c>
      <c r="F32" s="72">
        <f>155.34*0.841108</f>
        <v>130.65771672</v>
      </c>
      <c r="G32" s="72">
        <f>155.34*0.841108</f>
        <v>130.65771672</v>
      </c>
      <c r="H32" s="72">
        <f>155.34*0.841108</f>
        <v>130.65771672</v>
      </c>
      <c r="I32" s="72">
        <f>155.34*0.841108</f>
        <v>130.65771672</v>
      </c>
      <c r="J32" s="72">
        <f>155.34*0.841108</f>
        <v>130.65771672</v>
      </c>
    </row>
    <row r="33" spans="1:10" ht="24" x14ac:dyDescent="0.25">
      <c r="A33" s="72" t="s">
        <v>30</v>
      </c>
      <c r="B33" s="4" t="s">
        <v>32</v>
      </c>
      <c r="C33" s="72" t="s">
        <v>22</v>
      </c>
      <c r="D33" s="72">
        <f>374.95*0.827738</f>
        <v>310.36036309999997</v>
      </c>
      <c r="E33" s="72">
        <f>345.548*0.846061</f>
        <v>292.35468642799998</v>
      </c>
      <c r="F33" s="72">
        <f>356.73982*0.841108</f>
        <v>300.05671652055997</v>
      </c>
      <c r="G33" s="72">
        <f>356.73982*0.841108</f>
        <v>300.05671652055997</v>
      </c>
      <c r="H33" s="72">
        <f>356.73982*0.841108</f>
        <v>300.05671652055997</v>
      </c>
      <c r="I33" s="72">
        <f>356.73982*0.841108</f>
        <v>300.05671652055997</v>
      </c>
      <c r="J33" s="72">
        <f>356.73982*0.841108</f>
        <v>300.05671652055997</v>
      </c>
    </row>
    <row r="34" spans="1:10" x14ac:dyDescent="0.25">
      <c r="A34" s="72" t="s">
        <v>33</v>
      </c>
      <c r="B34" s="4" t="s">
        <v>34</v>
      </c>
      <c r="C34" s="72" t="s">
        <v>22</v>
      </c>
      <c r="D34" s="72">
        <f>0.0004445*0.827738</f>
        <v>3.6792954100000003E-4</v>
      </c>
      <c r="E34" s="72">
        <f>0.0004096*0.846061</f>
        <v>3.4654658559999995E-4</v>
      </c>
      <c r="F34" s="72">
        <f>0.000424*0.841108</f>
        <v>3.56629792E-4</v>
      </c>
      <c r="G34" s="72">
        <f>0.000424*0.841108</f>
        <v>3.56629792E-4</v>
      </c>
      <c r="H34" s="72">
        <f>0.000424*0.841108</f>
        <v>3.56629792E-4</v>
      </c>
      <c r="I34" s="72">
        <f>0.000424*0.841108</f>
        <v>3.56629792E-4</v>
      </c>
      <c r="J34" s="72">
        <f>0.000424*0.841108</f>
        <v>3.56629792E-4</v>
      </c>
    </row>
    <row r="35" spans="1:10" ht="24" x14ac:dyDescent="0.25">
      <c r="A35" s="72" t="s">
        <v>35</v>
      </c>
      <c r="B35" s="4" t="s">
        <v>36</v>
      </c>
      <c r="C35" s="72" t="s">
        <v>22</v>
      </c>
      <c r="D35" s="72">
        <f>0.001248*0.827738</f>
        <v>1.0330170239999999E-3</v>
      </c>
      <c r="E35" s="72">
        <f>0.00015*0.846061</f>
        <v>1.2690914999999997E-4</v>
      </c>
      <c r="F35" s="72">
        <f>0.00015*0.841108</f>
        <v>1.2616619999999997E-4</v>
      </c>
      <c r="G35" s="72">
        <f>0.00015*0.841108</f>
        <v>1.2616619999999997E-4</v>
      </c>
      <c r="H35" s="72">
        <f>0.00015*0.841108</f>
        <v>1.2616619999999997E-4</v>
      </c>
      <c r="I35" s="72">
        <f>0.00015*0.841108</f>
        <v>1.2616619999999997E-4</v>
      </c>
      <c r="J35" s="72">
        <f>0.00015*0.841108</f>
        <v>1.2616619999999997E-4</v>
      </c>
    </row>
    <row r="36" spans="1:10" ht="24" x14ac:dyDescent="0.25">
      <c r="A36" s="72" t="s">
        <v>37</v>
      </c>
      <c r="B36" s="4" t="s">
        <v>38</v>
      </c>
      <c r="C36" s="72" t="s">
        <v>22</v>
      </c>
      <c r="D36" s="72">
        <f>0.000288*0.827738</f>
        <v>2.3838854399999999E-4</v>
      </c>
      <c r="E36" s="27">
        <f>0.00003*0.846061</f>
        <v>2.538183E-5</v>
      </c>
      <c r="F36" s="72">
        <f>0.00003*0.841108</f>
        <v>2.523324E-5</v>
      </c>
      <c r="G36" s="72">
        <f>0.00003*0.841108</f>
        <v>2.523324E-5</v>
      </c>
      <c r="H36" s="72">
        <f>0.00003*0.841108</f>
        <v>2.523324E-5</v>
      </c>
      <c r="I36" s="72">
        <f>0.00003*0.841108</f>
        <v>2.523324E-5</v>
      </c>
      <c r="J36" s="72">
        <f>0.00003*0.841108</f>
        <v>2.523324E-5</v>
      </c>
    </row>
    <row r="37" spans="1:10" ht="24" x14ac:dyDescent="0.25">
      <c r="A37" s="72" t="s">
        <v>39</v>
      </c>
      <c r="B37" s="4" t="s">
        <v>40</v>
      </c>
      <c r="C37" s="72" t="s">
        <v>22</v>
      </c>
      <c r="D37" s="72">
        <f>0.007051*0.827738</f>
        <v>5.8363806379999996E-3</v>
      </c>
      <c r="E37" s="72">
        <f>0.00083*0.846061</f>
        <v>7.0223062999999995E-4</v>
      </c>
      <c r="F37" s="72">
        <f>0.00083*0.841108</f>
        <v>6.9811964000000002E-4</v>
      </c>
      <c r="G37" s="72">
        <f>0.00083*0.841108</f>
        <v>6.9811964000000002E-4</v>
      </c>
      <c r="H37" s="72">
        <f>0.00083*0.841108</f>
        <v>6.9811964000000002E-4</v>
      </c>
      <c r="I37" s="72">
        <f>0.00083*0.841108</f>
        <v>6.9811964000000002E-4</v>
      </c>
      <c r="J37" s="72">
        <f>0.00083*0.841108</f>
        <v>6.9811964000000002E-4</v>
      </c>
    </row>
    <row r="38" spans="1:10" ht="36" x14ac:dyDescent="0.25">
      <c r="A38" s="72" t="s">
        <v>42</v>
      </c>
      <c r="B38" s="5" t="s">
        <v>43</v>
      </c>
      <c r="C38" s="72" t="s">
        <v>22</v>
      </c>
      <c r="D38" s="72">
        <f>0.006544*0.827738</f>
        <v>5.4167174720000004E-3</v>
      </c>
      <c r="E38" s="72">
        <f>0.006561*0.846061</f>
        <v>5.5510062209999994E-3</v>
      </c>
      <c r="F38" s="72">
        <f>0.006561*0.841108</f>
        <v>5.5185095879999998E-3</v>
      </c>
      <c r="G38" s="72">
        <f>0.006561*0.841108</f>
        <v>5.5185095879999998E-3</v>
      </c>
      <c r="H38" s="72">
        <f>0.006561*0.841108</f>
        <v>5.5185095879999998E-3</v>
      </c>
      <c r="I38" s="72">
        <f>0.006561*0.841108</f>
        <v>5.5185095879999998E-3</v>
      </c>
      <c r="J38" s="72">
        <f>0.006561*0.841108</f>
        <v>5.5185095879999998E-3</v>
      </c>
    </row>
    <row r="39" spans="1:10" x14ac:dyDescent="0.25">
      <c r="A39" s="72" t="s">
        <v>44</v>
      </c>
      <c r="B39" s="4" t="s">
        <v>45</v>
      </c>
      <c r="C39" s="72" t="s">
        <v>22</v>
      </c>
      <c r="D39" s="72">
        <f>0.000488*0.827738</f>
        <v>4.03936144E-4</v>
      </c>
      <c r="E39" s="72">
        <f>0.000488*0.846061</f>
        <v>4.1287776799999999E-4</v>
      </c>
      <c r="F39" s="72">
        <f>0.000488*0.841108</f>
        <v>4.1046070399999998E-4</v>
      </c>
      <c r="G39" s="72">
        <f>0.000488*0.841108</f>
        <v>4.1046070399999998E-4</v>
      </c>
      <c r="H39" s="72">
        <f>0.000488*0.841108</f>
        <v>4.1046070399999998E-4</v>
      </c>
      <c r="I39" s="72">
        <f>0.000488*0.841108</f>
        <v>4.1046070399999998E-4</v>
      </c>
      <c r="J39" s="72">
        <f>0.000488*0.841108</f>
        <v>4.1046070399999998E-4</v>
      </c>
    </row>
    <row r="40" spans="1:10" ht="13.5" customHeight="1" x14ac:dyDescent="0.25">
      <c r="A40" s="72" t="s">
        <v>46</v>
      </c>
      <c r="B40" s="4" t="s">
        <v>47</v>
      </c>
      <c r="C40" s="72" t="s">
        <v>22</v>
      </c>
      <c r="D40" s="72">
        <f>0.2782*0.827738</f>
        <v>0.23027671159999999</v>
      </c>
      <c r="E40" s="72">
        <f>0.3709*0.846061</f>
        <v>0.31380402489999998</v>
      </c>
      <c r="F40" s="72">
        <f>0.370895*0.841108</f>
        <v>0.31196275165999998</v>
      </c>
      <c r="G40" s="72">
        <f>0.370895*0.841108</f>
        <v>0.31196275165999998</v>
      </c>
      <c r="H40" s="72">
        <f>0.370895*0.841108</f>
        <v>0.31196275165999998</v>
      </c>
      <c r="I40" s="72">
        <f>0.370895*0.841108</f>
        <v>0.31196275165999998</v>
      </c>
      <c r="J40" s="72">
        <f>0.370895*0.841108</f>
        <v>0.31196275165999998</v>
      </c>
    </row>
    <row r="41" spans="1:10" x14ac:dyDescent="0.25">
      <c r="A41" s="72" t="s">
        <v>48</v>
      </c>
      <c r="B41" s="4" t="s">
        <v>49</v>
      </c>
      <c r="C41" s="72" t="s">
        <v>22</v>
      </c>
      <c r="D41" s="72">
        <f>0.06186*0.827738</f>
        <v>5.1203872679999998E-2</v>
      </c>
      <c r="E41" s="72">
        <f>0.082485*0.846061</f>
        <v>6.9787341584999996E-2</v>
      </c>
      <c r="F41" s="72">
        <f>0.082485*0.841108</f>
        <v>6.9378793379999998E-2</v>
      </c>
      <c r="G41" s="72">
        <f>0.082485*0.841108</f>
        <v>6.9378793379999998E-2</v>
      </c>
      <c r="H41" s="72">
        <f>0.082485*0.841108</f>
        <v>6.9378793379999998E-2</v>
      </c>
      <c r="I41" s="72">
        <f>0.082485*0.841108</f>
        <v>6.9378793379999998E-2</v>
      </c>
      <c r="J41" s="72">
        <f>0.082485*0.841108</f>
        <v>6.9378793379999998E-2</v>
      </c>
    </row>
    <row r="42" spans="1:10" x14ac:dyDescent="0.25">
      <c r="A42" s="72"/>
      <c r="B42" s="4"/>
      <c r="C42" s="72"/>
      <c r="D42" s="72"/>
      <c r="E42" s="72"/>
      <c r="F42" s="72"/>
      <c r="G42" s="72"/>
      <c r="H42" s="72"/>
      <c r="I42" s="72"/>
      <c r="J42" s="72"/>
    </row>
    <row r="45" spans="1:10" hidden="1" x14ac:dyDescent="0.25">
      <c r="B45" t="s">
        <v>135</v>
      </c>
      <c r="C45" t="s">
        <v>251</v>
      </c>
    </row>
  </sheetData>
  <mergeCells count="19">
    <mergeCell ref="A10:J10"/>
    <mergeCell ref="H4:J4"/>
    <mergeCell ref="H5:J5"/>
    <mergeCell ref="H3:J3"/>
    <mergeCell ref="H2:J2"/>
    <mergeCell ref="H1:J1"/>
    <mergeCell ref="A24:A25"/>
    <mergeCell ref="B24:B25"/>
    <mergeCell ref="C13:C15"/>
    <mergeCell ref="F14:J14"/>
    <mergeCell ref="E13:J13"/>
    <mergeCell ref="E14:E15"/>
    <mergeCell ref="D13:D15"/>
    <mergeCell ref="A11:J11"/>
    <mergeCell ref="A13:A15"/>
    <mergeCell ref="B13:B15"/>
    <mergeCell ref="H7:J7"/>
    <mergeCell ref="A8:J8"/>
    <mergeCell ref="A9:J9"/>
  </mergeCells>
  <phoneticPr fontId="9" type="noConversion"/>
  <pageMargins left="0.2" right="0.2" top="0.15748031496062992" bottom="0.15748031496062992" header="0.36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4"/>
  <sheetViews>
    <sheetView topLeftCell="C1" zoomScale="115" zoomScaleNormal="115" workbookViewId="0">
      <selection activeCell="F11" sqref="F11"/>
    </sheetView>
  </sheetViews>
  <sheetFormatPr defaultRowHeight="15" x14ac:dyDescent="0.25"/>
  <cols>
    <col min="1" max="1" width="5" customWidth="1"/>
    <col min="2" max="2" width="11" customWidth="1"/>
    <col min="3" max="3" width="6.28515625" customWidth="1"/>
    <col min="4" max="9" width="5.42578125" customWidth="1"/>
    <col min="10" max="10" width="8.85546875" customWidth="1"/>
    <col min="11" max="11" width="4.28515625" customWidth="1"/>
    <col min="12" max="13" width="5" customWidth="1"/>
    <col min="14" max="14" width="6.140625" customWidth="1"/>
    <col min="15" max="15" width="4.7109375" customWidth="1"/>
    <col min="16" max="16" width="5.7109375" customWidth="1"/>
    <col min="17" max="17" width="6.28515625" customWidth="1"/>
    <col min="18" max="20" width="5.5703125" customWidth="1"/>
    <col min="21" max="21" width="5.85546875" customWidth="1"/>
    <col min="22" max="22" width="5.5703125" customWidth="1"/>
    <col min="23" max="23" width="5.28515625" customWidth="1"/>
    <col min="24" max="24" width="7.85546875" customWidth="1"/>
    <col min="25" max="25" width="4.85546875" customWidth="1"/>
    <col min="26" max="26" width="5.28515625" customWidth="1"/>
    <col min="27" max="27" width="5.42578125" customWidth="1"/>
    <col min="28" max="28" width="4.85546875" customWidth="1"/>
    <col min="29" max="29" width="5" customWidth="1"/>
    <col min="30" max="30" width="5.7109375" customWidth="1"/>
    <col min="31" max="31" width="7.42578125" customWidth="1"/>
    <col min="32" max="33" width="5.85546875" customWidth="1"/>
    <col min="34" max="34" width="5.7109375" customWidth="1"/>
    <col min="35" max="35" width="5" customWidth="1"/>
    <col min="36" max="36" width="5.28515625" customWidth="1"/>
    <col min="37" max="37" width="6.140625" customWidth="1"/>
  </cols>
  <sheetData>
    <row r="1" spans="1:42" x14ac:dyDescent="0.25">
      <c r="AF1" s="87" t="s">
        <v>255</v>
      </c>
      <c r="AG1" s="87"/>
      <c r="AH1" s="87"/>
      <c r="AI1" s="87"/>
      <c r="AJ1" s="87"/>
      <c r="AK1" s="87"/>
    </row>
    <row r="2" spans="1:42" x14ac:dyDescent="0.25">
      <c r="AF2" s="87" t="s">
        <v>221</v>
      </c>
      <c r="AG2" s="87"/>
      <c r="AH2" s="87"/>
      <c r="AI2" s="87"/>
      <c r="AJ2" s="87"/>
      <c r="AK2" s="87"/>
    </row>
    <row r="3" spans="1:42" x14ac:dyDescent="0.25">
      <c r="AF3" s="87" t="s">
        <v>222</v>
      </c>
      <c r="AG3" s="87"/>
      <c r="AH3" s="87"/>
      <c r="AI3" s="87"/>
      <c r="AJ3" s="87"/>
      <c r="AK3" s="87"/>
    </row>
    <row r="4" spans="1:42" x14ac:dyDescent="0.25">
      <c r="AF4" s="87" t="s">
        <v>273</v>
      </c>
      <c r="AG4" s="87"/>
      <c r="AH4" s="87"/>
      <c r="AI4" s="87"/>
      <c r="AJ4" s="87"/>
      <c r="AK4" s="87"/>
    </row>
    <row r="5" spans="1:42" x14ac:dyDescent="0.25">
      <c r="AE5" s="71"/>
      <c r="AF5" s="82" t="s">
        <v>274</v>
      </c>
      <c r="AG5" s="82"/>
      <c r="AH5" s="82"/>
      <c r="AI5" s="82"/>
      <c r="AJ5" s="82"/>
      <c r="AK5" s="82"/>
      <c r="AL5" s="54"/>
      <c r="AM5" s="54"/>
      <c r="AN5" s="54"/>
      <c r="AO5" s="54"/>
      <c r="AP5" s="54"/>
    </row>
    <row r="6" spans="1:42" x14ac:dyDescent="0.25">
      <c r="AE6" s="71"/>
      <c r="AF6" s="87" t="s">
        <v>221</v>
      </c>
      <c r="AG6" s="87"/>
      <c r="AH6" s="87"/>
      <c r="AI6" s="87"/>
      <c r="AJ6" s="87"/>
      <c r="AK6" s="87"/>
      <c r="AL6" s="54"/>
      <c r="AM6" s="54"/>
      <c r="AN6" s="54"/>
      <c r="AO6" s="54"/>
      <c r="AP6" s="54"/>
    </row>
    <row r="7" spans="1:42" x14ac:dyDescent="0.25">
      <c r="AE7" s="71"/>
      <c r="AF7" s="87" t="s">
        <v>222</v>
      </c>
      <c r="AG7" s="87"/>
      <c r="AH7" s="87"/>
      <c r="AI7" s="87"/>
      <c r="AJ7" s="87"/>
      <c r="AK7" s="87"/>
      <c r="AL7" s="54"/>
      <c r="AM7" s="54"/>
      <c r="AN7" s="54"/>
      <c r="AO7" s="54"/>
      <c r="AP7" s="54"/>
    </row>
    <row r="8" spans="1:42" x14ac:dyDescent="0.25">
      <c r="AE8" s="71"/>
      <c r="AF8" s="87" t="s">
        <v>275</v>
      </c>
      <c r="AG8" s="87"/>
      <c r="AH8" s="87"/>
      <c r="AI8" s="87"/>
      <c r="AJ8" s="87"/>
      <c r="AK8" s="87"/>
      <c r="AL8" s="54"/>
      <c r="AM8" s="54"/>
      <c r="AN8" s="54"/>
      <c r="AO8" s="54"/>
      <c r="AP8" s="54"/>
    </row>
    <row r="9" spans="1:42" x14ac:dyDescent="0.25">
      <c r="AE9" s="68"/>
      <c r="AF9" s="68"/>
      <c r="AG9" s="68"/>
      <c r="AH9" s="68"/>
      <c r="AI9" s="68"/>
      <c r="AJ9" s="68"/>
    </row>
    <row r="10" spans="1:42" x14ac:dyDescent="0.25">
      <c r="F10" s="162" t="s">
        <v>278</v>
      </c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</row>
    <row r="12" spans="1:42" x14ac:dyDescent="0.25">
      <c r="A12" s="165" t="s">
        <v>0</v>
      </c>
      <c r="B12" s="165" t="s">
        <v>66</v>
      </c>
      <c r="C12" s="166" t="s">
        <v>62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 t="s">
        <v>67</v>
      </c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</row>
    <row r="13" spans="1:42" ht="51" customHeight="1" x14ac:dyDescent="0.25">
      <c r="A13" s="165"/>
      <c r="B13" s="165"/>
      <c r="C13" s="165" t="s">
        <v>63</v>
      </c>
      <c r="D13" s="165"/>
      <c r="E13" s="165"/>
      <c r="F13" s="165"/>
      <c r="G13" s="165"/>
      <c r="H13" s="165"/>
      <c r="I13" s="165"/>
      <c r="J13" s="165" t="s">
        <v>134</v>
      </c>
      <c r="K13" s="165"/>
      <c r="L13" s="165"/>
      <c r="M13" s="165"/>
      <c r="N13" s="165"/>
      <c r="O13" s="165"/>
      <c r="P13" s="165"/>
      <c r="Q13" s="165" t="s">
        <v>68</v>
      </c>
      <c r="R13" s="165"/>
      <c r="S13" s="165"/>
      <c r="T13" s="165"/>
      <c r="U13" s="165"/>
      <c r="V13" s="165"/>
      <c r="W13" s="165"/>
      <c r="X13" s="165" t="s">
        <v>69</v>
      </c>
      <c r="Y13" s="165"/>
      <c r="Z13" s="165"/>
      <c r="AA13" s="165"/>
      <c r="AB13" s="165"/>
      <c r="AC13" s="165"/>
      <c r="AD13" s="165"/>
      <c r="AE13" s="165" t="s">
        <v>70</v>
      </c>
      <c r="AF13" s="165"/>
      <c r="AG13" s="165"/>
      <c r="AH13" s="165"/>
      <c r="AI13" s="165"/>
      <c r="AJ13" s="165"/>
      <c r="AK13" s="165"/>
    </row>
    <row r="14" spans="1:42" x14ac:dyDescent="0.25">
      <c r="A14" s="165"/>
      <c r="B14" s="165"/>
      <c r="C14" s="165" t="s">
        <v>65</v>
      </c>
      <c r="D14" s="165" t="s">
        <v>64</v>
      </c>
      <c r="E14" s="165"/>
      <c r="F14" s="165"/>
      <c r="G14" s="165"/>
      <c r="H14" s="165"/>
      <c r="I14" s="165"/>
      <c r="J14" s="165" t="s">
        <v>65</v>
      </c>
      <c r="K14" s="165" t="s">
        <v>64</v>
      </c>
      <c r="L14" s="165"/>
      <c r="M14" s="165"/>
      <c r="N14" s="165"/>
      <c r="O14" s="165"/>
      <c r="P14" s="165"/>
      <c r="Q14" s="165" t="s">
        <v>65</v>
      </c>
      <c r="R14" s="165" t="s">
        <v>64</v>
      </c>
      <c r="S14" s="165"/>
      <c r="T14" s="165"/>
      <c r="U14" s="165"/>
      <c r="V14" s="165"/>
      <c r="W14" s="165"/>
      <c r="X14" s="165" t="s">
        <v>65</v>
      </c>
      <c r="Y14" s="165" t="s">
        <v>64</v>
      </c>
      <c r="Z14" s="165"/>
      <c r="AA14" s="165"/>
      <c r="AB14" s="165"/>
      <c r="AC14" s="165"/>
      <c r="AD14" s="165"/>
      <c r="AE14" s="165" t="s">
        <v>65</v>
      </c>
      <c r="AF14" s="165" t="s">
        <v>64</v>
      </c>
      <c r="AG14" s="165"/>
      <c r="AH14" s="165"/>
      <c r="AI14" s="165"/>
      <c r="AJ14" s="165"/>
      <c r="AK14" s="165"/>
    </row>
    <row r="15" spans="1:42" ht="25.5" customHeight="1" x14ac:dyDescent="0.25">
      <c r="A15" s="165"/>
      <c r="B15" s="165"/>
      <c r="C15" s="165"/>
      <c r="D15" s="69">
        <v>2015</v>
      </c>
      <c r="E15" s="70">
        <v>2016</v>
      </c>
      <c r="F15" s="70">
        <v>2017</v>
      </c>
      <c r="G15" s="70">
        <v>2018</v>
      </c>
      <c r="H15" s="70">
        <v>2019</v>
      </c>
      <c r="I15" s="70">
        <v>2020</v>
      </c>
      <c r="J15" s="165"/>
      <c r="K15" s="69">
        <v>2015</v>
      </c>
      <c r="L15" s="70">
        <v>2016</v>
      </c>
      <c r="M15" s="70">
        <v>2017</v>
      </c>
      <c r="N15" s="70">
        <v>2018</v>
      </c>
      <c r="O15" s="70">
        <v>2019</v>
      </c>
      <c r="P15" s="70">
        <v>2020</v>
      </c>
      <c r="Q15" s="165"/>
      <c r="R15" s="25">
        <v>2015</v>
      </c>
      <c r="S15" s="70">
        <v>2016</v>
      </c>
      <c r="T15" s="70">
        <v>2017</v>
      </c>
      <c r="U15" s="70">
        <v>2018</v>
      </c>
      <c r="V15" s="70">
        <v>2019</v>
      </c>
      <c r="W15" s="70">
        <v>2020</v>
      </c>
      <c r="X15" s="165"/>
      <c r="Y15" s="69">
        <v>2015</v>
      </c>
      <c r="Z15" s="70">
        <v>2016</v>
      </c>
      <c r="AA15" s="70">
        <v>2017</v>
      </c>
      <c r="AB15" s="70">
        <v>2018</v>
      </c>
      <c r="AC15" s="70">
        <v>2019</v>
      </c>
      <c r="AD15" s="70">
        <v>2020</v>
      </c>
      <c r="AE15" s="165"/>
      <c r="AF15" s="69">
        <v>2015</v>
      </c>
      <c r="AG15" s="70">
        <v>2016</v>
      </c>
      <c r="AH15" s="70">
        <v>2017</v>
      </c>
      <c r="AI15" s="70">
        <v>2018</v>
      </c>
      <c r="AJ15" s="70">
        <v>2019</v>
      </c>
      <c r="AK15" s="70">
        <v>2020</v>
      </c>
    </row>
    <row r="16" spans="1:42" x14ac:dyDescent="0.25">
      <c r="A16" s="70">
        <v>1</v>
      </c>
      <c r="B16" s="70">
        <v>2</v>
      </c>
      <c r="C16" s="70">
        <v>3</v>
      </c>
      <c r="D16" s="70">
        <v>4</v>
      </c>
      <c r="E16" s="70">
        <v>5</v>
      </c>
      <c r="F16" s="70">
        <v>6</v>
      </c>
      <c r="G16" s="70">
        <v>7</v>
      </c>
      <c r="H16" s="70">
        <v>8</v>
      </c>
      <c r="I16" s="70">
        <v>9</v>
      </c>
      <c r="J16" s="70">
        <v>10</v>
      </c>
      <c r="K16" s="70">
        <v>11</v>
      </c>
      <c r="L16" s="70">
        <v>12</v>
      </c>
      <c r="M16" s="70">
        <v>13</v>
      </c>
      <c r="N16" s="70">
        <v>14</v>
      </c>
      <c r="O16" s="70">
        <v>15</v>
      </c>
      <c r="P16" s="70">
        <v>16</v>
      </c>
      <c r="Q16" s="70">
        <v>17</v>
      </c>
      <c r="R16" s="21">
        <v>18</v>
      </c>
      <c r="S16" s="70">
        <v>19</v>
      </c>
      <c r="T16" s="70">
        <v>20</v>
      </c>
      <c r="U16" s="70">
        <v>21</v>
      </c>
      <c r="V16" s="70">
        <v>22</v>
      </c>
      <c r="W16" s="70">
        <v>23</v>
      </c>
      <c r="X16" s="70">
        <v>24</v>
      </c>
      <c r="Y16" s="70">
        <v>25</v>
      </c>
      <c r="Z16" s="70">
        <v>26</v>
      </c>
      <c r="AA16" s="70">
        <v>27</v>
      </c>
      <c r="AB16" s="70">
        <v>28</v>
      </c>
      <c r="AC16" s="70">
        <v>29</v>
      </c>
      <c r="AD16" s="70">
        <v>30</v>
      </c>
      <c r="AE16" s="70">
        <v>31</v>
      </c>
      <c r="AF16" s="70">
        <v>32</v>
      </c>
      <c r="AG16" s="70">
        <v>33</v>
      </c>
      <c r="AH16" s="70">
        <v>34</v>
      </c>
      <c r="AI16" s="70">
        <v>35</v>
      </c>
      <c r="AJ16" s="70">
        <v>36</v>
      </c>
      <c r="AK16" s="70">
        <v>37</v>
      </c>
    </row>
    <row r="17" spans="1:37" x14ac:dyDescent="0.25">
      <c r="A17" s="22"/>
      <c r="B17" s="22" t="s">
        <v>71</v>
      </c>
      <c r="C17" s="24">
        <v>1.081</v>
      </c>
      <c r="D17" s="24">
        <v>0</v>
      </c>
      <c r="E17" s="24">
        <v>0.99099999999999999</v>
      </c>
      <c r="F17" s="28">
        <v>0.81100000000000005</v>
      </c>
      <c r="G17" s="28">
        <v>0.54</v>
      </c>
      <c r="H17" s="28">
        <v>0.45</v>
      </c>
      <c r="I17" s="28">
        <v>0.36</v>
      </c>
      <c r="J17" s="24">
        <v>0.33400000000000002</v>
      </c>
      <c r="K17" s="24">
        <v>0</v>
      </c>
      <c r="L17" s="24">
        <v>0.33200000000000002</v>
      </c>
      <c r="M17" s="24">
        <v>0.23499999999999999</v>
      </c>
      <c r="N17" s="24">
        <v>0.157</v>
      </c>
      <c r="O17" s="24">
        <v>0.13100000000000001</v>
      </c>
      <c r="P17" s="24">
        <v>0.104</v>
      </c>
      <c r="Q17" s="24">
        <v>217.83</v>
      </c>
      <c r="R17" s="23">
        <v>217.83</v>
      </c>
      <c r="S17" s="22">
        <v>237</v>
      </c>
      <c r="T17" s="24">
        <v>237</v>
      </c>
      <c r="U17" s="24">
        <v>237</v>
      </c>
      <c r="V17" s="24">
        <v>217.63</v>
      </c>
      <c r="W17" s="22">
        <v>217.63</v>
      </c>
      <c r="X17" s="29"/>
      <c r="Y17" s="29"/>
      <c r="Z17" s="29"/>
      <c r="AA17" s="29"/>
      <c r="AB17" s="29"/>
      <c r="AC17" s="29"/>
      <c r="AD17" s="29"/>
      <c r="AE17" s="181">
        <v>11.071</v>
      </c>
      <c r="AF17" s="181">
        <v>11.212999999999999</v>
      </c>
      <c r="AG17" s="182">
        <v>10.36</v>
      </c>
      <c r="AH17" s="181">
        <v>9.3049999999999997</v>
      </c>
      <c r="AI17" s="181">
        <v>7.4059999999999997</v>
      </c>
      <c r="AJ17" s="181">
        <v>6.423</v>
      </c>
      <c r="AK17" s="181">
        <v>6.2060000000000004</v>
      </c>
    </row>
    <row r="18" spans="1:37" x14ac:dyDescent="0.25">
      <c r="A18" s="22"/>
      <c r="B18" s="22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3"/>
      <c r="S18" s="22"/>
      <c r="T18" s="24"/>
      <c r="U18" s="24"/>
      <c r="V18" s="24"/>
      <c r="W18" s="22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</row>
    <row r="19" spans="1:37" x14ac:dyDescent="0.25">
      <c r="A19" s="22"/>
      <c r="B19" s="22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3"/>
      <c r="S19" s="22"/>
      <c r="T19" s="24"/>
      <c r="U19" s="24"/>
      <c r="V19" s="24"/>
      <c r="W19" s="22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</row>
    <row r="20" spans="1:37" x14ac:dyDescent="0.25">
      <c r="A20" s="22"/>
      <c r="B20" s="22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3"/>
      <c r="S20" s="22"/>
      <c r="T20" s="24"/>
      <c r="U20" s="24"/>
      <c r="V20" s="24"/>
      <c r="W20" s="22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</row>
    <row r="21" spans="1:37" x14ac:dyDescent="0.25">
      <c r="A21" s="22"/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3"/>
      <c r="S21" s="22"/>
      <c r="T21" s="24"/>
      <c r="U21" s="24"/>
      <c r="V21" s="24"/>
      <c r="W21" s="22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</row>
    <row r="22" spans="1:37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</row>
    <row r="23" spans="1:37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</row>
    <row r="24" spans="1:37" ht="17.25" hidden="1" customHeight="1" x14ac:dyDescent="0.25">
      <c r="A24" s="20"/>
      <c r="B24" s="20"/>
      <c r="C24" s="20"/>
      <c r="D24" s="20"/>
      <c r="E24" s="20"/>
      <c r="F24" s="164" t="s">
        <v>252</v>
      </c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</sheetData>
  <mergeCells count="29">
    <mergeCell ref="AF5:AK5"/>
    <mergeCell ref="AF6:AK6"/>
    <mergeCell ref="AF7:AK7"/>
    <mergeCell ref="AF8:AK8"/>
    <mergeCell ref="AF4:AK4"/>
    <mergeCell ref="AF3:AK3"/>
    <mergeCell ref="AF2:AK2"/>
    <mergeCell ref="AF1:AK1"/>
    <mergeCell ref="F10:AK10"/>
    <mergeCell ref="AE13:AK13"/>
    <mergeCell ref="Y14:AD14"/>
    <mergeCell ref="C12:P12"/>
    <mergeCell ref="AF14:AK14"/>
    <mergeCell ref="J13:P13"/>
    <mergeCell ref="C13:I13"/>
    <mergeCell ref="C14:C15"/>
    <mergeCell ref="AE14:AE15"/>
    <mergeCell ref="A12:A15"/>
    <mergeCell ref="B12:B15"/>
    <mergeCell ref="Q12:AK12"/>
    <mergeCell ref="Q13:W13"/>
    <mergeCell ref="Q14:Q15"/>
    <mergeCell ref="X13:AD13"/>
    <mergeCell ref="X14:X15"/>
    <mergeCell ref="F24:S24"/>
    <mergeCell ref="R14:W14"/>
    <mergeCell ref="K14:P14"/>
    <mergeCell ref="D14:I14"/>
    <mergeCell ref="J14:J15"/>
  </mergeCells>
  <phoneticPr fontId="9" type="noConversion"/>
  <pageMargins left="0.2" right="0.19" top="0.46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B29" sqref="B29"/>
    </sheetView>
  </sheetViews>
  <sheetFormatPr defaultRowHeight="15" x14ac:dyDescent="0.25"/>
  <cols>
    <col min="1" max="1" width="5.140625" customWidth="1"/>
    <col min="2" max="2" width="29.85546875" customWidth="1"/>
    <col min="3" max="3" width="9.42578125" customWidth="1"/>
  </cols>
  <sheetData>
    <row r="1" spans="1:10" x14ac:dyDescent="0.25">
      <c r="A1" s="168" t="s">
        <v>112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x14ac:dyDescent="0.25">
      <c r="B2" s="162" t="s">
        <v>113</v>
      </c>
      <c r="C2" s="162"/>
      <c r="D2" s="162"/>
      <c r="E2" s="162"/>
      <c r="F2" s="162"/>
      <c r="G2" s="162"/>
      <c r="H2" s="162"/>
      <c r="I2" s="162"/>
      <c r="J2" s="162"/>
    </row>
    <row r="4" spans="1:10" x14ac:dyDescent="0.25">
      <c r="A4" s="156" t="s">
        <v>0</v>
      </c>
      <c r="B4" s="169" t="s">
        <v>72</v>
      </c>
      <c r="C4" s="156" t="s">
        <v>73</v>
      </c>
      <c r="D4" s="158" t="s">
        <v>3</v>
      </c>
      <c r="E4" s="157" t="s">
        <v>6</v>
      </c>
      <c r="F4" s="157"/>
      <c r="G4" s="157"/>
      <c r="H4" s="157"/>
      <c r="I4" s="157"/>
      <c r="J4" s="157"/>
    </row>
    <row r="5" spans="1:10" x14ac:dyDescent="0.25">
      <c r="A5" s="156"/>
      <c r="B5" s="169"/>
      <c r="C5" s="156"/>
      <c r="D5" s="159"/>
      <c r="E5" s="158" t="s">
        <v>4</v>
      </c>
      <c r="F5" s="157" t="s">
        <v>5</v>
      </c>
      <c r="G5" s="157"/>
      <c r="H5" s="157"/>
      <c r="I5" s="157"/>
      <c r="J5" s="157"/>
    </row>
    <row r="6" spans="1:10" ht="36.75" customHeight="1" x14ac:dyDescent="0.25">
      <c r="A6" s="156"/>
      <c r="B6" s="169"/>
      <c r="C6" s="156"/>
      <c r="D6" s="160"/>
      <c r="E6" s="153"/>
      <c r="F6" s="1">
        <v>2016</v>
      </c>
      <c r="G6" s="1">
        <v>2017</v>
      </c>
      <c r="H6" s="1">
        <v>2018</v>
      </c>
      <c r="I6" s="1">
        <v>2019</v>
      </c>
      <c r="J6" s="1">
        <v>2020</v>
      </c>
    </row>
    <row r="7" spans="1:10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36" x14ac:dyDescent="0.25">
      <c r="A8" s="3">
        <v>1</v>
      </c>
      <c r="B8" s="4" t="s">
        <v>74</v>
      </c>
      <c r="C8" s="3" t="s">
        <v>75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</row>
    <row r="9" spans="1:10" ht="36" x14ac:dyDescent="0.25">
      <c r="A9" s="3">
        <v>2</v>
      </c>
      <c r="B9" s="4" t="s">
        <v>76</v>
      </c>
      <c r="C9" s="3" t="s">
        <v>11</v>
      </c>
      <c r="D9" s="3">
        <v>35.9</v>
      </c>
      <c r="E9" s="3">
        <v>35.9</v>
      </c>
      <c r="F9" s="3">
        <v>33.159999999999997</v>
      </c>
      <c r="G9" s="3">
        <v>38.29</v>
      </c>
      <c r="H9" s="3">
        <v>38.29</v>
      </c>
      <c r="I9" s="3">
        <v>38.29</v>
      </c>
      <c r="J9" s="3">
        <v>38.29</v>
      </c>
    </row>
    <row r="10" spans="1:10" ht="24" x14ac:dyDescent="0.25">
      <c r="A10" s="3" t="s">
        <v>79</v>
      </c>
      <c r="B10" s="4" t="s">
        <v>77</v>
      </c>
      <c r="C10" s="3" t="s">
        <v>11</v>
      </c>
      <c r="D10" s="3">
        <v>32.5</v>
      </c>
      <c r="E10" s="3">
        <v>32.5</v>
      </c>
      <c r="F10" s="3">
        <v>29.76</v>
      </c>
      <c r="G10" s="3">
        <v>34.89</v>
      </c>
      <c r="H10" s="3">
        <v>34.89</v>
      </c>
      <c r="I10" s="3">
        <v>34.89</v>
      </c>
      <c r="J10" s="3">
        <v>34.89</v>
      </c>
    </row>
    <row r="11" spans="1:10" ht="24" x14ac:dyDescent="0.25">
      <c r="A11" s="3" t="s">
        <v>80</v>
      </c>
      <c r="B11" s="4" t="s">
        <v>78</v>
      </c>
      <c r="C11" s="3" t="s">
        <v>11</v>
      </c>
      <c r="D11" s="3">
        <v>3.4</v>
      </c>
      <c r="E11" s="3">
        <v>3.4</v>
      </c>
      <c r="F11" s="3">
        <v>3.4</v>
      </c>
      <c r="G11" s="3">
        <v>3.4</v>
      </c>
      <c r="H11" s="3">
        <v>3.4</v>
      </c>
      <c r="I11" s="3">
        <v>3.4</v>
      </c>
      <c r="J11" s="3">
        <v>3.4</v>
      </c>
    </row>
    <row r="12" spans="1:10" ht="14.25" customHeight="1" x14ac:dyDescent="0.25">
      <c r="A12" s="3" t="s">
        <v>91</v>
      </c>
      <c r="B12" s="4" t="s">
        <v>92</v>
      </c>
      <c r="C12" s="3" t="s">
        <v>11</v>
      </c>
      <c r="D12" s="19">
        <f>D15/288/24*1000</f>
        <v>6.6213831018518521</v>
      </c>
      <c r="E12" s="19">
        <f t="shared" ref="E12:J12" si="0">E15/288/24*1000</f>
        <v>6.6581307870370372</v>
      </c>
      <c r="F12" s="19">
        <f t="shared" si="0"/>
        <v>6.5606192129629637</v>
      </c>
      <c r="G12" s="19">
        <f t="shared" si="0"/>
        <v>6.4078414351851851</v>
      </c>
      <c r="H12" s="19">
        <f t="shared" si="0"/>
        <v>6.2103587962962967</v>
      </c>
      <c r="I12" s="19">
        <f t="shared" si="0"/>
        <v>5.990885416666667</v>
      </c>
      <c r="J12" s="19">
        <f t="shared" si="0"/>
        <v>5.9551504629629628</v>
      </c>
    </row>
    <row r="13" spans="1:10" ht="23.25" customHeight="1" x14ac:dyDescent="0.25">
      <c r="A13" s="3" t="s">
        <v>93</v>
      </c>
      <c r="B13" s="4" t="s">
        <v>109</v>
      </c>
      <c r="C13" s="3" t="s">
        <v>13</v>
      </c>
      <c r="D13" s="3">
        <v>26.4</v>
      </c>
      <c r="E13" s="3">
        <v>23.13</v>
      </c>
      <c r="F13" s="8">
        <f>F12/F9*100</f>
        <v>19.784738277934149</v>
      </c>
      <c r="G13" s="8">
        <f>G12/G9*100</f>
        <v>16.735025947206019</v>
      </c>
      <c r="H13" s="8">
        <f>H12/H9*100</f>
        <v>16.219270818219631</v>
      </c>
      <c r="I13" s="8">
        <f>I12/I9*100</f>
        <v>15.646083616261864</v>
      </c>
      <c r="J13" s="8">
        <f>J12/J9*100</f>
        <v>15.552756497683371</v>
      </c>
    </row>
    <row r="14" spans="1:10" ht="24" x14ac:dyDescent="0.25">
      <c r="A14" s="3" t="s">
        <v>85</v>
      </c>
      <c r="B14" s="4" t="s">
        <v>81</v>
      </c>
      <c r="C14" s="3" t="s">
        <v>82</v>
      </c>
      <c r="D14" s="3">
        <v>11.1</v>
      </c>
      <c r="E14" s="3">
        <v>11.1</v>
      </c>
      <c r="F14" s="3">
        <v>11.1</v>
      </c>
      <c r="G14" s="3">
        <v>11.1</v>
      </c>
      <c r="H14" s="3">
        <v>11.1</v>
      </c>
      <c r="I14" s="3">
        <v>11.1</v>
      </c>
      <c r="J14" s="3">
        <v>11.1</v>
      </c>
    </row>
    <row r="15" spans="1:10" x14ac:dyDescent="0.25">
      <c r="A15" s="3" t="s">
        <v>87</v>
      </c>
      <c r="B15" s="7" t="s">
        <v>83</v>
      </c>
      <c r="C15" s="3" t="s">
        <v>84</v>
      </c>
      <c r="D15" s="3">
        <v>45.767000000000003</v>
      </c>
      <c r="E15" s="3">
        <v>46.021000000000001</v>
      </c>
      <c r="F15" s="3">
        <v>45.347000000000001</v>
      </c>
      <c r="G15" s="3">
        <v>44.290999999999997</v>
      </c>
      <c r="H15" s="3">
        <v>42.926000000000002</v>
      </c>
      <c r="I15" s="3">
        <v>41.408999999999999</v>
      </c>
      <c r="J15" s="3">
        <v>41.161999999999999</v>
      </c>
    </row>
    <row r="16" spans="1:10" x14ac:dyDescent="0.25">
      <c r="A16" s="3" t="s">
        <v>89</v>
      </c>
      <c r="B16" s="4" t="s">
        <v>86</v>
      </c>
      <c r="C16" s="3" t="s">
        <v>84</v>
      </c>
      <c r="D16" s="3">
        <v>33.929000000000002</v>
      </c>
      <c r="E16" s="3">
        <v>34.301000000000002</v>
      </c>
      <c r="F16" s="3">
        <v>34.476999999999997</v>
      </c>
      <c r="G16" s="3">
        <v>34.476999999999997</v>
      </c>
      <c r="H16" s="3">
        <v>34.476999999999997</v>
      </c>
      <c r="I16" s="3">
        <v>34.476999999999997</v>
      </c>
      <c r="J16" s="3">
        <v>34.476999999999997</v>
      </c>
    </row>
    <row r="17" spans="1:10" x14ac:dyDescent="0.25">
      <c r="A17" s="3" t="s">
        <v>94</v>
      </c>
      <c r="B17" s="4" t="s">
        <v>88</v>
      </c>
      <c r="C17" s="3" t="s">
        <v>84</v>
      </c>
      <c r="D17" s="3">
        <v>11.071</v>
      </c>
      <c r="E17" s="3">
        <v>11.212999999999999</v>
      </c>
      <c r="F17" s="3">
        <v>10.36</v>
      </c>
      <c r="G17" s="3">
        <v>9.3049999999999997</v>
      </c>
      <c r="H17" s="3">
        <v>8.4060000000000006</v>
      </c>
      <c r="I17" s="3">
        <v>7.423</v>
      </c>
      <c r="J17" s="3">
        <v>7.2060000000000004</v>
      </c>
    </row>
    <row r="18" spans="1:10" x14ac:dyDescent="0.25">
      <c r="A18" s="3" t="s">
        <v>95</v>
      </c>
      <c r="B18" s="4" t="s">
        <v>90</v>
      </c>
      <c r="C18" s="3" t="s">
        <v>13</v>
      </c>
      <c r="D18" s="3">
        <v>24.19</v>
      </c>
      <c r="E18" s="3">
        <v>24.364999999999998</v>
      </c>
      <c r="F18" s="19">
        <v>22.846</v>
      </c>
      <c r="G18" s="19">
        <v>21.009</v>
      </c>
      <c r="H18" s="19">
        <v>17.253</v>
      </c>
      <c r="I18" s="19">
        <v>15.510999999999999</v>
      </c>
      <c r="J18" s="19">
        <v>15.077</v>
      </c>
    </row>
    <row r="19" spans="1:10" x14ac:dyDescent="0.25">
      <c r="A19" s="3" t="s">
        <v>98</v>
      </c>
      <c r="B19" s="4" t="s">
        <v>96</v>
      </c>
      <c r="C19" s="3" t="s">
        <v>97</v>
      </c>
      <c r="D19" s="3">
        <v>2127.81</v>
      </c>
      <c r="E19" s="8">
        <v>2297.06</v>
      </c>
      <c r="F19" s="9">
        <v>2257.5300000000002</v>
      </c>
      <c r="G19" s="9">
        <v>1905.11</v>
      </c>
      <c r="H19" s="9">
        <v>1552.69</v>
      </c>
      <c r="I19" s="9">
        <v>1552.69</v>
      </c>
      <c r="J19" s="9">
        <v>1552.69</v>
      </c>
    </row>
    <row r="20" spans="1:10" ht="24" x14ac:dyDescent="0.25">
      <c r="A20" s="3" t="s">
        <v>104</v>
      </c>
      <c r="B20" s="4" t="s">
        <v>99</v>
      </c>
      <c r="C20" s="3" t="s">
        <v>100</v>
      </c>
      <c r="D20" s="8">
        <f>D19/D15</f>
        <v>46.492232394520066</v>
      </c>
      <c r="E20" s="8">
        <f t="shared" ref="E20:J20" si="1">E19/E15</f>
        <v>49.913300449794654</v>
      </c>
      <c r="F20" s="8">
        <f t="shared" si="1"/>
        <v>49.783447637109404</v>
      </c>
      <c r="G20" s="8">
        <f t="shared" si="1"/>
        <v>43.013479036373077</v>
      </c>
      <c r="H20" s="8">
        <f t="shared" si="1"/>
        <v>36.171318082281132</v>
      </c>
      <c r="I20" s="8">
        <f t="shared" si="1"/>
        <v>37.496437972421454</v>
      </c>
      <c r="J20" s="8">
        <f t="shared" si="1"/>
        <v>37.721442106797532</v>
      </c>
    </row>
    <row r="21" spans="1:10" x14ac:dyDescent="0.25">
      <c r="A21" s="3" t="s">
        <v>101</v>
      </c>
      <c r="B21" s="4" t="s">
        <v>102</v>
      </c>
      <c r="C21" s="3" t="s">
        <v>75</v>
      </c>
      <c r="D21" s="3">
        <v>12</v>
      </c>
      <c r="E21" s="3" t="s">
        <v>103</v>
      </c>
      <c r="F21" s="3">
        <v>11</v>
      </c>
      <c r="G21" s="3">
        <v>9</v>
      </c>
      <c r="H21" s="3">
        <v>6</v>
      </c>
      <c r="I21" s="3">
        <v>5</v>
      </c>
      <c r="J21" s="3">
        <v>4</v>
      </c>
    </row>
    <row r="22" spans="1:10" ht="24" x14ac:dyDescent="0.25">
      <c r="A22" s="3" t="s">
        <v>110</v>
      </c>
      <c r="B22" s="4" t="s">
        <v>105</v>
      </c>
      <c r="C22" s="3" t="s">
        <v>106</v>
      </c>
      <c r="D22" s="3">
        <v>1.081</v>
      </c>
      <c r="E22" s="3" t="s">
        <v>103</v>
      </c>
      <c r="F22" s="3">
        <v>0.99099999999999999</v>
      </c>
      <c r="G22" s="3">
        <v>0.81100000000000005</v>
      </c>
      <c r="H22" s="3">
        <f>G22</f>
        <v>0.81100000000000005</v>
      </c>
      <c r="I22" s="3">
        <f>H22</f>
        <v>0.81100000000000005</v>
      </c>
      <c r="J22" s="3">
        <v>0.7</v>
      </c>
    </row>
    <row r="23" spans="1:10" ht="24" x14ac:dyDescent="0.25">
      <c r="A23" s="3" t="s">
        <v>111</v>
      </c>
      <c r="B23" s="4" t="s">
        <v>107</v>
      </c>
      <c r="C23" s="3" t="s">
        <v>108</v>
      </c>
      <c r="D23" s="3">
        <v>101.81</v>
      </c>
      <c r="E23" s="3">
        <v>96.62</v>
      </c>
      <c r="F23" s="3">
        <v>95.9</v>
      </c>
      <c r="G23" s="3">
        <v>95.9</v>
      </c>
      <c r="H23" s="3">
        <v>95.9</v>
      </c>
      <c r="I23" s="3">
        <v>95.9</v>
      </c>
      <c r="J23" s="3">
        <v>95.9</v>
      </c>
    </row>
    <row r="24" spans="1:10" x14ac:dyDescent="0.25">
      <c r="A24" s="3"/>
      <c r="B24" s="4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4"/>
      <c r="C25" s="3"/>
      <c r="D25" s="3"/>
      <c r="E25" s="3"/>
      <c r="F25" s="3"/>
      <c r="G25" s="3"/>
      <c r="H25" s="3"/>
      <c r="I25" s="3"/>
      <c r="J25" s="3"/>
    </row>
    <row r="28" spans="1:10" x14ac:dyDescent="0.25">
      <c r="B28" s="167" t="s">
        <v>253</v>
      </c>
      <c r="C28" s="167"/>
      <c r="D28" s="167"/>
      <c r="E28" s="167"/>
      <c r="F28" s="167"/>
      <c r="G28" s="167"/>
    </row>
    <row r="30" spans="1:10" ht="12.75" customHeight="1" x14ac:dyDescent="0.25"/>
  </sheetData>
  <mergeCells count="10">
    <mergeCell ref="B28:G28"/>
    <mergeCell ref="A1:J1"/>
    <mergeCell ref="A4:A6"/>
    <mergeCell ref="D4:D6"/>
    <mergeCell ref="E4:J4"/>
    <mergeCell ref="E5:E6"/>
    <mergeCell ref="F5:J5"/>
    <mergeCell ref="C4:C6"/>
    <mergeCell ref="B4:B6"/>
    <mergeCell ref="B2:J2"/>
  </mergeCells>
  <phoneticPr fontId="9" type="noConversion"/>
  <pageMargins left="0.51181102362204722" right="0.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tabSelected="1" workbookViewId="0">
      <selection activeCell="H27" sqref="H27"/>
    </sheetView>
  </sheetViews>
  <sheetFormatPr defaultRowHeight="15" x14ac:dyDescent="0.25"/>
  <cols>
    <col min="1" max="1" width="4.7109375" customWidth="1"/>
    <col min="2" max="2" width="34.85546875" customWidth="1"/>
    <col min="6" max="6" width="9.85546875" customWidth="1"/>
    <col min="8" max="8" width="10.85546875" customWidth="1"/>
    <col min="9" max="9" width="10" bestFit="1" customWidth="1"/>
    <col min="11" max="11" width="10" bestFit="1" customWidth="1"/>
  </cols>
  <sheetData>
    <row r="1" spans="1:16" x14ac:dyDescent="0.25">
      <c r="E1" s="54" t="s">
        <v>256</v>
      </c>
      <c r="F1" s="54"/>
      <c r="G1" s="54"/>
      <c r="H1" s="54"/>
      <c r="I1" s="54"/>
      <c r="J1" s="54"/>
      <c r="K1" s="54"/>
    </row>
    <row r="2" spans="1:16" x14ac:dyDescent="0.25">
      <c r="E2" s="54" t="s">
        <v>221</v>
      </c>
      <c r="F2" s="54"/>
      <c r="G2" s="54"/>
      <c r="H2" s="54"/>
      <c r="I2" s="54"/>
      <c r="J2" s="54"/>
      <c r="K2" s="54"/>
    </row>
    <row r="3" spans="1:16" x14ac:dyDescent="0.25">
      <c r="E3" s="54" t="s">
        <v>222</v>
      </c>
      <c r="F3" s="54"/>
      <c r="G3" s="54"/>
      <c r="H3" s="54"/>
      <c r="I3" s="54"/>
      <c r="J3" s="54"/>
      <c r="K3" s="54"/>
    </row>
    <row r="4" spans="1:16" x14ac:dyDescent="0.25">
      <c r="E4" s="54" t="s">
        <v>273</v>
      </c>
      <c r="F4" s="54"/>
      <c r="G4" s="54"/>
      <c r="H4" s="54"/>
      <c r="I4" s="54"/>
      <c r="J4" s="54"/>
      <c r="K4" s="54"/>
    </row>
    <row r="5" spans="1:16" x14ac:dyDescent="0.25">
      <c r="G5" s="54"/>
      <c r="H5" s="54"/>
      <c r="I5" s="54"/>
      <c r="J5" s="54"/>
      <c r="K5" s="54"/>
    </row>
    <row r="6" spans="1:16" x14ac:dyDescent="0.25">
      <c r="E6" s="54" t="s">
        <v>276</v>
      </c>
      <c r="F6" s="54"/>
      <c r="G6" s="54"/>
      <c r="H6" s="54"/>
      <c r="I6" s="54"/>
      <c r="J6" s="54"/>
      <c r="K6" s="54"/>
    </row>
    <row r="7" spans="1:16" x14ac:dyDescent="0.25">
      <c r="E7" s="54" t="s">
        <v>221</v>
      </c>
      <c r="F7" s="54"/>
      <c r="G7" s="54"/>
      <c r="H7" s="54"/>
      <c r="I7" s="54"/>
      <c r="J7" s="54"/>
      <c r="K7" s="54"/>
    </row>
    <row r="8" spans="1:16" x14ac:dyDescent="0.25">
      <c r="E8" s="54" t="s">
        <v>222</v>
      </c>
      <c r="F8" s="54"/>
      <c r="G8" s="54"/>
      <c r="H8" s="54"/>
      <c r="I8" s="54"/>
      <c r="J8" s="54"/>
      <c r="K8" s="54"/>
    </row>
    <row r="9" spans="1:16" x14ac:dyDescent="0.25">
      <c r="E9" s="54" t="s">
        <v>275</v>
      </c>
      <c r="F9" s="54"/>
    </row>
    <row r="11" spans="1:16" ht="21" customHeight="1" x14ac:dyDescent="0.25">
      <c r="A11" s="174" t="s">
        <v>131</v>
      </c>
      <c r="B11" s="174"/>
      <c r="C11" s="174"/>
      <c r="D11" s="174"/>
      <c r="E11" s="174"/>
      <c r="F11" s="174"/>
      <c r="G11" s="174"/>
      <c r="H11" s="174"/>
    </row>
    <row r="12" spans="1:16" x14ac:dyDescent="0.25">
      <c r="A12" s="175" t="s">
        <v>279</v>
      </c>
      <c r="B12" s="175"/>
      <c r="C12" s="175"/>
      <c r="D12" s="175"/>
      <c r="E12" s="175"/>
      <c r="F12" s="175"/>
      <c r="G12" s="175"/>
      <c r="H12" s="175"/>
    </row>
    <row r="13" spans="1:16" x14ac:dyDescent="0.25">
      <c r="A13" s="176" t="s">
        <v>132</v>
      </c>
      <c r="B13" s="176"/>
      <c r="C13" s="176"/>
      <c r="D13" s="176"/>
      <c r="E13" s="176"/>
      <c r="F13" s="176"/>
      <c r="G13" s="176"/>
      <c r="H13" s="176"/>
    </row>
    <row r="14" spans="1:16" x14ac:dyDescent="0.25">
      <c r="H14" s="68"/>
    </row>
    <row r="15" spans="1:16" ht="31.5" customHeight="1" x14ac:dyDescent="0.25">
      <c r="A15" s="156" t="s">
        <v>0</v>
      </c>
      <c r="B15" s="169" t="s">
        <v>116</v>
      </c>
      <c r="C15" s="156" t="s">
        <v>124</v>
      </c>
      <c r="D15" s="156"/>
      <c r="E15" s="156"/>
      <c r="F15" s="156"/>
      <c r="G15" s="156"/>
      <c r="H15" s="156"/>
      <c r="J15" s="170"/>
      <c r="K15" s="170"/>
      <c r="L15" s="170"/>
      <c r="M15" s="170"/>
      <c r="N15" s="170"/>
      <c r="O15" s="170"/>
      <c r="P15" s="55"/>
    </row>
    <row r="16" spans="1:16" x14ac:dyDescent="0.25">
      <c r="A16" s="156"/>
      <c r="B16" s="169"/>
      <c r="C16" s="156" t="s">
        <v>118</v>
      </c>
      <c r="D16" s="156" t="s">
        <v>117</v>
      </c>
      <c r="E16" s="177"/>
      <c r="F16" s="177"/>
      <c r="G16" s="177"/>
      <c r="H16" s="177"/>
      <c r="J16" s="170"/>
      <c r="K16" s="170"/>
      <c r="L16" s="171"/>
      <c r="M16" s="171"/>
      <c r="N16" s="171"/>
      <c r="O16" s="171"/>
      <c r="P16" s="55"/>
    </row>
    <row r="17" spans="1:23" x14ac:dyDescent="0.25">
      <c r="A17" s="156"/>
      <c r="B17" s="169"/>
      <c r="C17" s="156"/>
      <c r="D17" s="67">
        <v>2016</v>
      </c>
      <c r="E17" s="72">
        <v>2017</v>
      </c>
      <c r="F17" s="72">
        <v>2018</v>
      </c>
      <c r="G17" s="72">
        <v>2019</v>
      </c>
      <c r="H17" s="72">
        <v>2020</v>
      </c>
      <c r="J17" s="170"/>
      <c r="K17" s="73"/>
      <c r="L17" s="56"/>
      <c r="M17" s="56"/>
      <c r="N17" s="56"/>
      <c r="O17" s="56"/>
      <c r="P17" s="55"/>
    </row>
    <row r="18" spans="1:23" x14ac:dyDescent="0.25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J18" s="57"/>
      <c r="K18" s="57"/>
      <c r="L18" s="57"/>
      <c r="M18" s="57"/>
      <c r="N18" s="57"/>
      <c r="O18" s="57"/>
      <c r="P18" s="55"/>
    </row>
    <row r="19" spans="1:23" x14ac:dyDescent="0.25">
      <c r="A19" s="13" t="s">
        <v>114</v>
      </c>
      <c r="B19" s="14" t="s">
        <v>119</v>
      </c>
      <c r="C19" s="16">
        <f>SUM(D19:H19)</f>
        <v>29532.365028248587</v>
      </c>
      <c r="D19" s="26">
        <f>D20+D21</f>
        <v>3209</v>
      </c>
      <c r="E19" s="26">
        <f t="shared" ref="E19:H19" si="0">E20+E21</f>
        <v>2887</v>
      </c>
      <c r="F19" s="26">
        <f t="shared" si="0"/>
        <v>11492.75</v>
      </c>
      <c r="G19" s="26">
        <f t="shared" si="0"/>
        <v>1515</v>
      </c>
      <c r="H19" s="26">
        <f t="shared" si="0"/>
        <v>10428.615028248587</v>
      </c>
      <c r="I19" s="10"/>
      <c r="J19" s="55"/>
      <c r="K19" s="55"/>
      <c r="L19" s="55"/>
      <c r="M19" s="55"/>
      <c r="N19" s="55"/>
      <c r="O19" s="55"/>
      <c r="P19" s="55"/>
      <c r="R19" s="18"/>
      <c r="S19" s="18"/>
      <c r="T19" s="18"/>
      <c r="U19" s="18"/>
      <c r="V19" s="18"/>
      <c r="W19" s="18"/>
    </row>
    <row r="20" spans="1:23" x14ac:dyDescent="0.25">
      <c r="A20" s="72" t="s">
        <v>120</v>
      </c>
      <c r="B20" s="5" t="s">
        <v>121</v>
      </c>
      <c r="C20" s="15">
        <f>SUM(D20:H20)</f>
        <v>5734</v>
      </c>
      <c r="D20" s="17">
        <v>1343</v>
      </c>
      <c r="E20" s="17">
        <v>1164</v>
      </c>
      <c r="F20" s="17">
        <v>1098</v>
      </c>
      <c r="G20" s="17">
        <v>1068</v>
      </c>
      <c r="H20" s="17">
        <v>1061</v>
      </c>
      <c r="I20" s="10"/>
      <c r="J20" s="55"/>
      <c r="K20" s="58"/>
      <c r="L20" s="58"/>
      <c r="M20" s="58"/>
      <c r="N20" s="58"/>
      <c r="O20" s="58"/>
      <c r="P20" s="55"/>
      <c r="R20" s="18"/>
      <c r="S20" s="18"/>
      <c r="T20" s="18"/>
      <c r="U20" s="18"/>
      <c r="V20" s="18"/>
      <c r="W20" s="18"/>
    </row>
    <row r="21" spans="1:23" x14ac:dyDescent="0.25">
      <c r="A21" s="72" t="s">
        <v>136</v>
      </c>
      <c r="B21" s="5" t="s">
        <v>123</v>
      </c>
      <c r="C21" s="15">
        <f>SUM(D21:H21)</f>
        <v>23798.365028248587</v>
      </c>
      <c r="D21" s="17">
        <v>1866</v>
      </c>
      <c r="E21" s="17">
        <v>1723</v>
      </c>
      <c r="F21" s="60">
        <v>10394.75</v>
      </c>
      <c r="G21" s="17">
        <v>447</v>
      </c>
      <c r="H21" s="17">
        <f>H62-H20</f>
        <v>9367.6150282485869</v>
      </c>
      <c r="I21" s="10"/>
      <c r="J21" s="55"/>
      <c r="K21" s="58"/>
      <c r="L21" s="58"/>
      <c r="M21" s="58"/>
      <c r="N21" s="58"/>
      <c r="O21" s="58"/>
      <c r="P21" s="55"/>
      <c r="R21" s="18"/>
      <c r="S21" s="18"/>
      <c r="T21" s="18"/>
      <c r="U21" s="18"/>
    </row>
    <row r="22" spans="1:23" ht="13.5" customHeight="1" x14ac:dyDescent="0.25">
      <c r="A22" s="13" t="s">
        <v>115</v>
      </c>
      <c r="B22" s="14" t="s">
        <v>125</v>
      </c>
      <c r="C22" s="15"/>
      <c r="D22" s="17"/>
      <c r="E22" s="17"/>
      <c r="F22" s="17"/>
      <c r="G22" s="17"/>
      <c r="H22" s="17"/>
      <c r="I22" s="10"/>
      <c r="J22" s="55"/>
      <c r="K22" s="55"/>
      <c r="L22" s="55"/>
      <c r="M22" s="55"/>
      <c r="N22" s="55"/>
      <c r="O22" s="55"/>
      <c r="P22" s="55"/>
    </row>
    <row r="23" spans="1:23" x14ac:dyDescent="0.25">
      <c r="A23" s="72" t="s">
        <v>79</v>
      </c>
      <c r="B23" s="5" t="s">
        <v>126</v>
      </c>
      <c r="C23" s="15"/>
      <c r="D23" s="15"/>
      <c r="E23" s="15"/>
      <c r="F23" s="15"/>
      <c r="G23" s="15"/>
      <c r="H23" s="15"/>
      <c r="I23" s="10"/>
      <c r="J23" s="55"/>
      <c r="K23" s="55"/>
      <c r="L23" s="55"/>
      <c r="M23" s="55"/>
      <c r="N23" s="55"/>
      <c r="O23" s="55"/>
      <c r="P23" s="55"/>
    </row>
    <row r="24" spans="1:23" x14ac:dyDescent="0.25">
      <c r="A24" s="72" t="s">
        <v>80</v>
      </c>
      <c r="B24" s="5" t="s">
        <v>127</v>
      </c>
      <c r="C24" s="15"/>
      <c r="D24" s="15"/>
      <c r="E24" s="15"/>
      <c r="F24" s="15"/>
      <c r="G24" s="15"/>
      <c r="H24" s="15"/>
      <c r="I24" s="10"/>
      <c r="J24" s="55"/>
      <c r="K24" s="55"/>
      <c r="L24" s="55"/>
      <c r="M24" s="55"/>
      <c r="N24" s="55"/>
      <c r="O24" s="55"/>
      <c r="P24" s="55"/>
    </row>
    <row r="25" spans="1:23" x14ac:dyDescent="0.25">
      <c r="A25" s="13" t="s">
        <v>91</v>
      </c>
      <c r="B25" s="14" t="s">
        <v>128</v>
      </c>
      <c r="C25" s="15"/>
      <c r="D25" s="15"/>
      <c r="E25" s="15"/>
      <c r="F25" s="15"/>
      <c r="G25" s="15"/>
      <c r="H25" s="15"/>
      <c r="I25" s="10"/>
      <c r="J25" s="55"/>
      <c r="K25" s="55"/>
      <c r="L25" s="55"/>
      <c r="M25" s="55"/>
      <c r="N25" s="55"/>
      <c r="O25" s="55"/>
      <c r="P25" s="55"/>
    </row>
    <row r="26" spans="1:23" x14ac:dyDescent="0.25">
      <c r="A26" s="13" t="s">
        <v>93</v>
      </c>
      <c r="B26" s="14" t="s">
        <v>129</v>
      </c>
      <c r="C26" s="15"/>
      <c r="D26" s="15"/>
      <c r="E26" s="15"/>
      <c r="F26" s="15"/>
      <c r="G26" s="15"/>
      <c r="H26" s="15"/>
      <c r="I26" s="10"/>
      <c r="J26" s="55"/>
      <c r="K26" s="55"/>
      <c r="L26" s="55"/>
      <c r="M26" s="55"/>
      <c r="N26" s="55"/>
      <c r="O26" s="55"/>
      <c r="P26" s="55"/>
    </row>
    <row r="27" spans="1:23" x14ac:dyDescent="0.25">
      <c r="A27" s="72"/>
      <c r="B27" s="14" t="s">
        <v>130</v>
      </c>
      <c r="C27" s="16">
        <f>C19+C25</f>
        <v>29532.365028248587</v>
      </c>
      <c r="D27" s="16">
        <f>D19</f>
        <v>3209</v>
      </c>
      <c r="E27" s="16">
        <f>E19</f>
        <v>2887</v>
      </c>
      <c r="F27" s="16">
        <f>F19</f>
        <v>11492.75</v>
      </c>
      <c r="G27" s="16">
        <f>G19</f>
        <v>1515</v>
      </c>
      <c r="H27" s="16">
        <f>H19</f>
        <v>10428.615028248587</v>
      </c>
      <c r="I27" s="10"/>
      <c r="J27" s="55"/>
      <c r="K27" s="55"/>
      <c r="L27" s="55"/>
      <c r="M27" s="55"/>
      <c r="N27" s="55"/>
      <c r="O27" s="55"/>
      <c r="P27" s="59"/>
      <c r="R27" s="18"/>
      <c r="S27" s="18"/>
      <c r="T27" s="18"/>
      <c r="U27" s="18"/>
      <c r="V27" s="18"/>
      <c r="W27" s="18"/>
    </row>
    <row r="28" spans="1:23" x14ac:dyDescent="0.25">
      <c r="A28" s="12"/>
      <c r="C28" s="11"/>
      <c r="D28" s="11"/>
      <c r="E28" s="11"/>
      <c r="F28" s="11"/>
      <c r="G28" s="11"/>
      <c r="H28" s="11"/>
      <c r="I28" s="10"/>
      <c r="K28" s="18"/>
    </row>
    <row r="29" spans="1:23" hidden="1" x14ac:dyDescent="0.25">
      <c r="A29" s="12"/>
      <c r="B29" s="74"/>
      <c r="C29" s="11"/>
      <c r="D29" s="11"/>
      <c r="E29" s="11"/>
      <c r="F29" s="11"/>
      <c r="G29" s="11"/>
      <c r="H29" s="11"/>
      <c r="I29" s="10"/>
    </row>
    <row r="30" spans="1:23" hidden="1" x14ac:dyDescent="0.25">
      <c r="A30" s="12"/>
      <c r="B30" s="172" t="s">
        <v>141</v>
      </c>
      <c r="C30" s="173"/>
      <c r="D30" s="173"/>
      <c r="E30" s="173"/>
      <c r="F30" s="11"/>
      <c r="G30" s="11"/>
      <c r="H30" s="11"/>
      <c r="I30" s="10"/>
    </row>
    <row r="31" spans="1:23" hidden="1" x14ac:dyDescent="0.25">
      <c r="A31" s="12"/>
      <c r="B31" s="74"/>
      <c r="C31" s="11"/>
      <c r="D31" s="11"/>
      <c r="E31" s="11"/>
      <c r="F31" s="11"/>
      <c r="G31" s="11"/>
      <c r="H31" s="11"/>
      <c r="I31" s="10"/>
    </row>
    <row r="32" spans="1:23" hidden="1" x14ac:dyDescent="0.25">
      <c r="A32" s="12"/>
      <c r="B32" s="74"/>
      <c r="C32" s="11"/>
      <c r="D32" s="11"/>
      <c r="E32" s="11"/>
      <c r="F32" s="11"/>
      <c r="G32" s="11"/>
      <c r="H32" s="11"/>
      <c r="I32" s="10"/>
    </row>
    <row r="33" spans="1:9" ht="18.75" hidden="1" x14ac:dyDescent="0.25">
      <c r="A33" s="178" t="s">
        <v>140</v>
      </c>
      <c r="B33" s="178"/>
      <c r="C33" s="178"/>
      <c r="D33" s="178"/>
      <c r="E33" s="178"/>
      <c r="F33" s="178"/>
      <c r="G33" s="178"/>
      <c r="H33" s="178"/>
      <c r="I33" s="10"/>
    </row>
    <row r="34" spans="1:9" ht="41.25" hidden="1" customHeight="1" x14ac:dyDescent="0.25">
      <c r="A34" s="158" t="s">
        <v>0</v>
      </c>
      <c r="B34" s="152" t="s">
        <v>116</v>
      </c>
      <c r="C34" s="183" t="s">
        <v>139</v>
      </c>
      <c r="D34" s="184"/>
      <c r="E34" s="184"/>
      <c r="F34" s="184"/>
      <c r="G34" s="184"/>
      <c r="H34" s="185"/>
      <c r="I34" s="10"/>
    </row>
    <row r="35" spans="1:9" ht="15" hidden="1" customHeight="1" x14ac:dyDescent="0.25">
      <c r="A35" s="159"/>
      <c r="B35" s="186"/>
      <c r="C35" s="158" t="s">
        <v>118</v>
      </c>
      <c r="D35" s="183" t="s">
        <v>117</v>
      </c>
      <c r="E35" s="184"/>
      <c r="F35" s="184"/>
      <c r="G35" s="184"/>
      <c r="H35" s="185"/>
      <c r="I35" s="10"/>
    </row>
    <row r="36" spans="1:9" ht="15" hidden="1" customHeight="1" x14ac:dyDescent="0.25">
      <c r="A36" s="160"/>
      <c r="B36" s="153"/>
      <c r="C36" s="160"/>
      <c r="D36" s="67">
        <v>2016</v>
      </c>
      <c r="E36" s="72">
        <v>2017</v>
      </c>
      <c r="F36" s="72">
        <v>2018</v>
      </c>
      <c r="G36" s="72">
        <v>2019</v>
      </c>
      <c r="H36" s="72">
        <v>2020</v>
      </c>
      <c r="I36" s="10"/>
    </row>
    <row r="37" spans="1:9" ht="15" hidden="1" customHeight="1" x14ac:dyDescent="0.25">
      <c r="A37" s="2">
        <v>1</v>
      </c>
      <c r="B37" s="2">
        <v>2</v>
      </c>
      <c r="C37" s="2">
        <v>3</v>
      </c>
      <c r="D37" s="2">
        <v>4</v>
      </c>
      <c r="E37" s="2">
        <v>5</v>
      </c>
      <c r="F37" s="2">
        <v>6</v>
      </c>
      <c r="G37" s="2">
        <v>7</v>
      </c>
      <c r="H37" s="2">
        <v>8</v>
      </c>
      <c r="I37" s="10"/>
    </row>
    <row r="38" spans="1:9" ht="15" hidden="1" customHeight="1" x14ac:dyDescent="0.25">
      <c r="A38" s="13" t="s">
        <v>114</v>
      </c>
      <c r="B38" s="14" t="s">
        <v>119</v>
      </c>
      <c r="C38" s="16">
        <f>SUM(D38:H38)</f>
        <v>34848.190733333329</v>
      </c>
      <c r="D38" s="26">
        <f>SUM(D39:D41)</f>
        <v>3786.62</v>
      </c>
      <c r="E38" s="26">
        <f>SUM(E39:E41)</f>
        <v>3406.66</v>
      </c>
      <c r="F38" s="26">
        <f>SUM(F39:F41)</f>
        <v>13561.444999999998</v>
      </c>
      <c r="G38" s="26">
        <f>SUM(G39:G41)</f>
        <v>1787.6999999999998</v>
      </c>
      <c r="H38" s="26">
        <f>SUM(H39:H41)</f>
        <v>12305.765733333332</v>
      </c>
      <c r="I38" s="10"/>
    </row>
    <row r="39" spans="1:9" ht="15" hidden="1" customHeight="1" x14ac:dyDescent="0.25">
      <c r="A39" s="72" t="s">
        <v>120</v>
      </c>
      <c r="B39" s="5" t="s">
        <v>121</v>
      </c>
      <c r="C39" s="15">
        <f>SUM(D39:H39)</f>
        <v>6766.119999999999</v>
      </c>
      <c r="D39" s="17">
        <f>D20*1.18</f>
        <v>1584.74</v>
      </c>
      <c r="E39" s="17">
        <f>E20*1.18</f>
        <v>1373.52</v>
      </c>
      <c r="F39" s="17">
        <f>F20*1.18</f>
        <v>1295.6399999999999</v>
      </c>
      <c r="G39" s="17">
        <f>G20*1.18</f>
        <v>1260.24</v>
      </c>
      <c r="H39" s="17">
        <f>H20*1.18</f>
        <v>1251.98</v>
      </c>
      <c r="I39" s="10"/>
    </row>
    <row r="40" spans="1:9" ht="15" hidden="1" customHeight="1" x14ac:dyDescent="0.25">
      <c r="A40" s="72" t="s">
        <v>122</v>
      </c>
      <c r="B40" s="5" t="s">
        <v>137</v>
      </c>
      <c r="C40" s="33"/>
      <c r="D40" s="33"/>
      <c r="E40" s="33"/>
      <c r="F40" s="33"/>
      <c r="G40" s="33"/>
      <c r="H40" s="33"/>
      <c r="I40" s="10"/>
    </row>
    <row r="41" spans="1:9" ht="15" hidden="1" customHeight="1" x14ac:dyDescent="0.25">
      <c r="A41" s="72" t="s">
        <v>136</v>
      </c>
      <c r="B41" s="5" t="s">
        <v>123</v>
      </c>
      <c r="C41" s="15">
        <f>SUM(D41:H41)</f>
        <v>28082.070733333327</v>
      </c>
      <c r="D41" s="17">
        <f>D21*1.18</f>
        <v>2201.88</v>
      </c>
      <c r="E41" s="17">
        <f>E21*1.18</f>
        <v>2033.1399999999999</v>
      </c>
      <c r="F41" s="17">
        <f>F21*1.18</f>
        <v>12265.804999999998</v>
      </c>
      <c r="G41" s="17">
        <f>G21*1.18</f>
        <v>527.45999999999992</v>
      </c>
      <c r="H41" s="17">
        <f>H21*1.18</f>
        <v>11053.785733333332</v>
      </c>
      <c r="I41" s="10"/>
    </row>
    <row r="42" spans="1:9" ht="15" hidden="1" customHeight="1" x14ac:dyDescent="0.25">
      <c r="A42" s="13" t="s">
        <v>115</v>
      </c>
      <c r="B42" s="14" t="s">
        <v>125</v>
      </c>
      <c r="C42" s="15"/>
      <c r="D42" s="17"/>
      <c r="E42" s="17"/>
      <c r="F42" s="17"/>
      <c r="G42" s="17"/>
      <c r="H42" s="17"/>
      <c r="I42" s="10"/>
    </row>
    <row r="43" spans="1:9" ht="15" hidden="1" customHeight="1" x14ac:dyDescent="0.25">
      <c r="A43" s="72" t="s">
        <v>79</v>
      </c>
      <c r="B43" s="5" t="s">
        <v>126</v>
      </c>
      <c r="C43" s="15"/>
      <c r="D43" s="15"/>
      <c r="E43" s="15"/>
      <c r="F43" s="15"/>
      <c r="G43" s="15"/>
      <c r="H43" s="15"/>
      <c r="I43" s="10"/>
    </row>
    <row r="44" spans="1:9" ht="15" hidden="1" customHeight="1" x14ac:dyDescent="0.25">
      <c r="A44" s="72" t="s">
        <v>80</v>
      </c>
      <c r="B44" s="5" t="s">
        <v>127</v>
      </c>
      <c r="C44" s="15"/>
      <c r="D44" s="15"/>
      <c r="E44" s="15"/>
      <c r="F44" s="15"/>
      <c r="G44" s="15"/>
      <c r="H44" s="15"/>
      <c r="I44" s="10"/>
    </row>
    <row r="45" spans="1:9" ht="15" hidden="1" customHeight="1" x14ac:dyDescent="0.25">
      <c r="A45" s="13" t="s">
        <v>91</v>
      </c>
      <c r="B45" s="14" t="s">
        <v>128</v>
      </c>
      <c r="C45" s="15"/>
      <c r="D45" s="15"/>
      <c r="E45" s="15"/>
      <c r="F45" s="15"/>
      <c r="G45" s="15"/>
      <c r="H45" s="15"/>
      <c r="I45" s="10"/>
    </row>
    <row r="46" spans="1:9" ht="15" hidden="1" customHeight="1" x14ac:dyDescent="0.25">
      <c r="A46" s="13" t="s">
        <v>93</v>
      </c>
      <c r="B46" s="14" t="s">
        <v>129</v>
      </c>
      <c r="C46" s="15"/>
      <c r="D46" s="15"/>
      <c r="E46" s="15"/>
      <c r="F46" s="15"/>
      <c r="G46" s="15"/>
      <c r="H46" s="15"/>
      <c r="I46" s="10"/>
    </row>
    <row r="47" spans="1:9" ht="15" hidden="1" customHeight="1" x14ac:dyDescent="0.25">
      <c r="A47" s="72"/>
      <c r="B47" s="14" t="s">
        <v>130</v>
      </c>
      <c r="C47" s="16">
        <f t="shared" ref="C47:H47" si="1">C38+C45</f>
        <v>34848.190733333329</v>
      </c>
      <c r="D47" s="16">
        <f t="shared" si="1"/>
        <v>3786.62</v>
      </c>
      <c r="E47" s="16">
        <f t="shared" si="1"/>
        <v>3406.66</v>
      </c>
      <c r="F47" s="16">
        <f t="shared" si="1"/>
        <v>13561.444999999998</v>
      </c>
      <c r="G47" s="16">
        <f t="shared" si="1"/>
        <v>1787.6999999999998</v>
      </c>
      <c r="H47" s="16">
        <f t="shared" si="1"/>
        <v>12305.765733333332</v>
      </c>
      <c r="I47" s="10"/>
    </row>
    <row r="48" spans="1:9" x14ac:dyDescent="0.25">
      <c r="A48" s="12"/>
    </row>
    <row r="49" spans="1:11" x14ac:dyDescent="0.25">
      <c r="A49" s="12"/>
    </row>
    <row r="50" spans="1:11" x14ac:dyDescent="0.25">
      <c r="A50" s="12"/>
    </row>
    <row r="51" spans="1:11" x14ac:dyDescent="0.25">
      <c r="A51" s="12"/>
    </row>
    <row r="52" spans="1:11" x14ac:dyDescent="0.25">
      <c r="A52" s="12"/>
    </row>
    <row r="53" spans="1:11" x14ac:dyDescent="0.25">
      <c r="A53" s="12"/>
    </row>
    <row r="54" spans="1:11" x14ac:dyDescent="0.25">
      <c r="A54" s="12"/>
    </row>
    <row r="55" spans="1:11" x14ac:dyDescent="0.25">
      <c r="A55" s="12"/>
      <c r="B55" s="74" t="s">
        <v>263</v>
      </c>
    </row>
    <row r="56" spans="1:11" x14ac:dyDescent="0.25">
      <c r="A56" s="12"/>
      <c r="B56" s="74" t="s">
        <v>264</v>
      </c>
      <c r="C56" s="11">
        <f>D56+E56+F56+G56+H56</f>
        <v>35087.063033898303</v>
      </c>
      <c r="D56" s="11">
        <f>'[1]2-ИП ТС'!DV33</f>
        <v>1589.8</v>
      </c>
      <c r="E56" s="11">
        <f>'[1]2-ИП ТС'!ED33</f>
        <v>5602.9979999999996</v>
      </c>
      <c r="F56" s="11">
        <f>'[1]2-ИП ТС'!EH33</f>
        <v>12952.214</v>
      </c>
      <c r="G56" s="30">
        <f>'[1]2-ИП ТС'!EL33</f>
        <v>2216.2820338983051</v>
      </c>
      <c r="H56" s="187">
        <f>'[1]2-ИП ТС'!EP33</f>
        <v>12725.769</v>
      </c>
      <c r="I56" s="10"/>
    </row>
    <row r="57" spans="1:11" x14ac:dyDescent="0.25">
      <c r="A57" s="12"/>
      <c r="B57" s="74" t="s">
        <v>265</v>
      </c>
      <c r="C57" s="11">
        <f>D57+E57+F57+G57+H57</f>
        <v>35087.065033898303</v>
      </c>
      <c r="D57" s="11">
        <v>1589.8</v>
      </c>
      <c r="E57" s="11">
        <v>5603</v>
      </c>
      <c r="F57" s="187">
        <f>'[1]2-ИП ТС'!EH33</f>
        <v>12952.214</v>
      </c>
      <c r="G57" s="30">
        <f>'[1]2-ИП ТС'!EL33</f>
        <v>2216.2820338983051</v>
      </c>
      <c r="H57" s="30">
        <f>'[1]2-ИП ТС'!EP33</f>
        <v>12725.769</v>
      </c>
      <c r="I57" s="10"/>
    </row>
    <row r="58" spans="1:11" x14ac:dyDescent="0.25">
      <c r="A58" s="12"/>
      <c r="B58" s="74" t="s">
        <v>266</v>
      </c>
      <c r="C58" s="11"/>
      <c r="D58" s="11"/>
      <c r="E58" s="11"/>
      <c r="F58" s="31"/>
      <c r="G58" s="31"/>
      <c r="H58" s="31"/>
      <c r="I58" s="10"/>
    </row>
    <row r="59" spans="1:11" x14ac:dyDescent="0.25">
      <c r="A59" s="12"/>
      <c r="B59" s="74" t="s">
        <v>267</v>
      </c>
      <c r="C59" s="11">
        <f>D59+E59+F59+G59+H59</f>
        <v>35087.063033898303</v>
      </c>
      <c r="D59" s="11">
        <f>D56</f>
        <v>1589.8</v>
      </c>
      <c r="E59" s="11">
        <f t="shared" ref="E59:F59" si="2">E56</f>
        <v>5602.9979999999996</v>
      </c>
      <c r="F59" s="11">
        <f t="shared" si="2"/>
        <v>12952.214</v>
      </c>
      <c r="G59" s="32">
        <f>G56</f>
        <v>2216.2820338983051</v>
      </c>
      <c r="H59" s="188">
        <f>H56</f>
        <v>12725.769</v>
      </c>
      <c r="I59" s="10"/>
    </row>
    <row r="60" spans="1:11" x14ac:dyDescent="0.25">
      <c r="A60" s="12"/>
      <c r="B60" s="189" t="s">
        <v>268</v>
      </c>
      <c r="C60" s="11">
        <f>D60+E60+F60+G60+H60</f>
        <v>35087.063033898303</v>
      </c>
      <c r="D60" s="18">
        <f>D59</f>
        <v>1589.8</v>
      </c>
      <c r="E60" s="18">
        <f>E59</f>
        <v>5602.9979999999996</v>
      </c>
      <c r="F60" s="32">
        <f>F56</f>
        <v>12952.214</v>
      </c>
      <c r="G60" s="32">
        <f>G59</f>
        <v>2216.2820338983051</v>
      </c>
      <c r="H60" s="32">
        <f>H57</f>
        <v>12725.769</v>
      </c>
      <c r="I60" s="10"/>
    </row>
    <row r="61" spans="1:11" x14ac:dyDescent="0.25">
      <c r="A61" s="12"/>
      <c r="I61" s="10"/>
    </row>
    <row r="62" spans="1:11" x14ac:dyDescent="0.25">
      <c r="A62" s="12"/>
      <c r="B62" s="74" t="s">
        <v>269</v>
      </c>
      <c r="C62" s="11">
        <f>D62+E62+F62+G62+H62</f>
        <v>29532.365028248587</v>
      </c>
      <c r="D62" s="11">
        <f>D27</f>
        <v>3209</v>
      </c>
      <c r="E62" s="11">
        <f>E27</f>
        <v>2887</v>
      </c>
      <c r="F62" s="11">
        <f>F27</f>
        <v>11492.75</v>
      </c>
      <c r="G62" s="32">
        <f>G27</f>
        <v>1515</v>
      </c>
      <c r="H62" s="32">
        <f>C63</f>
        <v>10428.615028248587</v>
      </c>
      <c r="I62" s="10">
        <f>SUM(D62:F62)</f>
        <v>17588.75</v>
      </c>
      <c r="J62">
        <v>1.18</v>
      </c>
      <c r="K62">
        <f>I62*J62</f>
        <v>20754.724999999999</v>
      </c>
    </row>
    <row r="63" spans="1:11" x14ac:dyDescent="0.25">
      <c r="A63" s="12"/>
      <c r="B63" s="74"/>
      <c r="C63" s="11">
        <f>(C60-K62-K63)/1.2</f>
        <v>10428.615028248587</v>
      </c>
      <c r="D63" s="11"/>
      <c r="E63" s="11"/>
      <c r="F63" s="31"/>
      <c r="G63" s="31"/>
      <c r="H63" s="31"/>
      <c r="I63" s="10">
        <f>G62</f>
        <v>1515</v>
      </c>
      <c r="J63">
        <v>1.2</v>
      </c>
      <c r="K63">
        <f>I63*J63</f>
        <v>1818</v>
      </c>
    </row>
    <row r="64" spans="1:11" x14ac:dyDescent="0.25">
      <c r="A64" s="12"/>
      <c r="B64" s="74"/>
      <c r="C64" s="11"/>
      <c r="D64" s="11"/>
      <c r="E64" s="11"/>
      <c r="F64" s="31"/>
      <c r="G64" s="31"/>
      <c r="H64" s="31"/>
      <c r="I64" s="10"/>
    </row>
    <row r="65" spans="1:9" x14ac:dyDescent="0.25">
      <c r="A65" s="12"/>
      <c r="B65" s="74"/>
      <c r="C65" s="11"/>
      <c r="D65" s="11"/>
      <c r="E65" s="11"/>
      <c r="F65" s="31"/>
      <c r="G65" s="31"/>
      <c r="H65" s="31"/>
      <c r="I65" s="10"/>
    </row>
    <row r="66" spans="1:9" x14ac:dyDescent="0.25">
      <c r="A66" s="12"/>
      <c r="B66" s="74" t="s">
        <v>270</v>
      </c>
      <c r="C66" s="11" t="b">
        <f>SUM(D66:H66)=C60</f>
        <v>1</v>
      </c>
      <c r="D66" s="11">
        <f>D62*1.18</f>
        <v>3786.62</v>
      </c>
      <c r="E66" s="11">
        <f>E62*1.18</f>
        <v>3406.66</v>
      </c>
      <c r="F66" s="11">
        <f>F62*1.18</f>
        <v>13561.445</v>
      </c>
      <c r="G66" s="11">
        <f>G62*1.2</f>
        <v>1818</v>
      </c>
      <c r="H66" s="11">
        <f>H62*1.2</f>
        <v>12514.338033898304</v>
      </c>
      <c r="I66" s="10"/>
    </row>
    <row r="67" spans="1:9" x14ac:dyDescent="0.25">
      <c r="A67" s="12"/>
    </row>
  </sheetData>
  <mergeCells count="18">
    <mergeCell ref="A33:H33"/>
    <mergeCell ref="A34:A36"/>
    <mergeCell ref="B34:B36"/>
    <mergeCell ref="C34:H34"/>
    <mergeCell ref="C35:C36"/>
    <mergeCell ref="D35:H35"/>
    <mergeCell ref="J15:O15"/>
    <mergeCell ref="J16:J17"/>
    <mergeCell ref="K16:O16"/>
    <mergeCell ref="B30:E30"/>
    <mergeCell ref="A11:H11"/>
    <mergeCell ref="A12:H12"/>
    <mergeCell ref="A13:H13"/>
    <mergeCell ref="A15:A17"/>
    <mergeCell ref="B15:B17"/>
    <mergeCell ref="C15:H15"/>
    <mergeCell ref="C16:C17"/>
    <mergeCell ref="D16:H16"/>
  </mergeCells>
  <phoneticPr fontId="9" type="noConversion"/>
  <pageMargins left="0.70866141732283472" right="0.31496062992125984" top="1.5354330708661419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</vt:lpstr>
      <vt:lpstr>2-ИП ТС</vt:lpstr>
      <vt:lpstr>3-ИП</vt:lpstr>
      <vt:lpstr>4-ИП</vt:lpstr>
      <vt:lpstr>цел</vt:lpstr>
      <vt:lpstr>ФП ТЭ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2017-11-13T02:43:20Z</cp:lastPrinted>
  <dcterms:created xsi:type="dcterms:W3CDTF">2006-09-28T05:33:49Z</dcterms:created>
  <dcterms:modified xsi:type="dcterms:W3CDTF">2019-10-07T01:35:25Z</dcterms:modified>
</cp:coreProperties>
</file>